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\APBD P 2016\"/>
    </mc:Choice>
  </mc:AlternateContent>
  <bookViews>
    <workbookView xWindow="0" yWindow="0" windowWidth="20490" windowHeight="7755" tabRatio="500" firstSheet="1" activeTab="1"/>
  </bookViews>
  <sheets>
    <sheet name="Sheet1 (2)" sheetId="2" r:id="rId1"/>
    <sheet name="Sheet1" sheetId="1" r:id="rId2"/>
  </sheets>
  <externalReferences>
    <externalReference r:id="rId3"/>
  </externalReferences>
  <calcPr calcId="152511"/>
  <fileRecoveryPr repairLoad="1"/>
</workbook>
</file>

<file path=xl/calcChain.xml><?xml version="1.0" encoding="utf-8"?>
<calcChain xmlns="http://schemas.openxmlformats.org/spreadsheetml/2006/main">
  <c r="P62" i="1" l="1"/>
  <c r="P61" i="1"/>
  <c r="P57" i="1"/>
  <c r="P40" i="1"/>
  <c r="P35" i="1"/>
  <c r="P25" i="1"/>
  <c r="P21" i="1"/>
  <c r="O36" i="1"/>
  <c r="P36" i="1" s="1"/>
  <c r="O35" i="1"/>
  <c r="O34" i="1"/>
  <c r="P34" i="1" s="1"/>
  <c r="O33" i="1"/>
  <c r="P33" i="1" s="1"/>
  <c r="O32" i="1"/>
  <c r="P32" i="1" s="1"/>
  <c r="O31" i="1"/>
  <c r="P31" i="1" s="1"/>
  <c r="O21" i="1"/>
  <c r="O20" i="1"/>
  <c r="P20" i="1" s="1"/>
  <c r="O25" i="1"/>
  <c r="O57" i="1"/>
  <c r="O53" i="1"/>
  <c r="P53" i="1" s="1"/>
  <c r="O30" i="1"/>
  <c r="P30" i="1" s="1"/>
  <c r="O62" i="1"/>
  <c r="O49" i="1"/>
  <c r="P49" i="1" s="1"/>
  <c r="O61" i="1"/>
  <c r="O40" i="1"/>
  <c r="O29" i="1"/>
  <c r="P29" i="1" s="1"/>
  <c r="O19" i="1"/>
  <c r="P19" i="1" s="1"/>
  <c r="O44" i="1"/>
  <c r="P44" i="1" s="1"/>
  <c r="O48" i="1"/>
  <c r="P48" i="1" s="1"/>
  <c r="O56" i="1"/>
  <c r="P56" i="1" s="1"/>
  <c r="P65" i="1" l="1"/>
  <c r="O65" i="1"/>
  <c r="O66" i="1" l="1"/>
</calcChain>
</file>

<file path=xl/sharedStrings.xml><?xml version="1.0" encoding="utf-8"?>
<sst xmlns="http://schemas.openxmlformats.org/spreadsheetml/2006/main" count="220" uniqueCount="78">
  <si>
    <t>Lampiran V</t>
  </si>
  <si>
    <t>Rancangan Perubahan APBD</t>
  </si>
  <si>
    <t>Nomor</t>
  </si>
  <si>
    <t>:</t>
  </si>
  <si>
    <t>Tanggal</t>
  </si>
  <si>
    <t>PEMERINTAH KABUPATEN DONGGALA</t>
  </si>
  <si>
    <t>REKAPITULASI RANCANGAN PERUBAHAN BELANJA DAERAH UNTUK KESELARASAN DAN KETERPADUAN</t>
  </si>
  <si>
    <t>URUSAN PEMERINTAHAN DAERAH DAN FUNGSI DALAM KERANGKA PENGELOLAAN KEUANGAN NEGARA</t>
  </si>
  <si>
    <t>TAHUN ANGGARAN 2016</t>
  </si>
  <si>
    <t>BERTAMBAH / (BERKURANG)</t>
  </si>
  <si>
    <t>JUMLAH SEBELUM PERUBAHAN</t>
  </si>
  <si>
    <t>JUMLAH SETELAH PERUBAHAN</t>
  </si>
  <si>
    <t>KODE</t>
  </si>
  <si>
    <t>URAIAN</t>
  </si>
  <si>
    <t>JUMLAH (Rp)</t>
  </si>
  <si>
    <t>%</t>
  </si>
  <si>
    <t>1</t>
  </si>
  <si>
    <t>2</t>
  </si>
  <si>
    <t>3</t>
  </si>
  <si>
    <t>4</t>
  </si>
  <si>
    <t>5= 4 - 3</t>
  </si>
  <si>
    <t>6</t>
  </si>
  <si>
    <t>01</t>
  </si>
  <si>
    <t>PELAYANAN UMUM</t>
  </si>
  <si>
    <t>06</t>
  </si>
  <si>
    <t>Perencanaan Pembangunan</t>
  </si>
  <si>
    <t>20</t>
  </si>
  <si>
    <t>Otonomi Daerah, Pemerintahan Umum, Adm KeuDa, Perangkat Daerah, Kepegawaian</t>
  </si>
  <si>
    <t>21</t>
  </si>
  <si>
    <t>Ketahanan Pangan</t>
  </si>
  <si>
    <t>03</t>
  </si>
  <si>
    <t>KETERTIBAN DAN KEAMANAN</t>
  </si>
  <si>
    <t>19</t>
  </si>
  <si>
    <t>Kesatuan Bangsa dan Politik Dalam Negeri</t>
  </si>
  <si>
    <t>04</t>
  </si>
  <si>
    <t>EKONOMI</t>
  </si>
  <si>
    <t>07</t>
  </si>
  <si>
    <t>Perhubungan</t>
  </si>
  <si>
    <t>14</t>
  </si>
  <si>
    <t>Tenaga Kerja</t>
  </si>
  <si>
    <t>22</t>
  </si>
  <si>
    <t>Pemberdayaan Masyarakat dan Desa</t>
  </si>
  <si>
    <t>Pertanian</t>
  </si>
  <si>
    <t>02</t>
  </si>
  <si>
    <t>Kehutanan</t>
  </si>
  <si>
    <t>Energi dan Sumberdaya Mineral</t>
  </si>
  <si>
    <t>05</t>
  </si>
  <si>
    <t>Kelautan dan Perikanan</t>
  </si>
  <si>
    <t>Perdagangan</t>
  </si>
  <si>
    <t>LINGKUNGAN HIDUP</t>
  </si>
  <si>
    <t>08</t>
  </si>
  <si>
    <t>Lingkungan Hidup</t>
  </si>
  <si>
    <t>PERUMAHAN DAN FASILITAS UMUM</t>
  </si>
  <si>
    <t>Pekerjaan Umum</t>
  </si>
  <si>
    <t>KESEHATAN</t>
  </si>
  <si>
    <t>Kesehatan</t>
  </si>
  <si>
    <t>12</t>
  </si>
  <si>
    <t>Keluarga Berencana dan Keluarga Sejahtera</t>
  </si>
  <si>
    <t>PARIWISATA DAN BUDAYA</t>
  </si>
  <si>
    <t>17</t>
  </si>
  <si>
    <t>Kebudayaan</t>
  </si>
  <si>
    <t>10</t>
  </si>
  <si>
    <t>PENDIDIKAN</t>
  </si>
  <si>
    <t>Pendidikan</t>
  </si>
  <si>
    <t>18</t>
  </si>
  <si>
    <t>Pemuda dan Olah Raga</t>
  </si>
  <si>
    <t>11</t>
  </si>
  <si>
    <t>PERLINDUNGAN SOSIAL</t>
  </si>
  <si>
    <t>Kependudukan dan Catatan Sipil</t>
  </si>
  <si>
    <t>13</t>
  </si>
  <si>
    <t>Sosial</t>
  </si>
  <si>
    <t>DONGGALA, 29 September 2016</t>
  </si>
  <si>
    <t>BUPATI DONGGALA</t>
  </si>
  <si>
    <t>KASMAN LASSA</t>
  </si>
  <si>
    <t>Halaman 2</t>
  </si>
  <si>
    <t>REKAPITULASI RANCANGAN PERUBAHAN BELANJA DAERAH UNTUK KESELARASAN DAN KETERPADUAN URUSAN PEMERINTAHAN DAERAH DAN FUNGSI DALAM KERANGKA PENGELOLAAN KEUANGAN NEGARA</t>
  </si>
  <si>
    <t>BELANJA LANGSUNG</t>
  </si>
  <si>
    <t>BELANJA TIDAK LANGSUNG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</si>
</sst>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 mmmm\ yyyy"/>
  </numFmts>
  <fonts count="7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b/>
      <sz val="8"/>
      <color indexed="8"/>
      <name val="Tahoma"/>
      <charset val="1"/>
    </font>
    <font>
      <sz val="8"/>
      <color indexed="8"/>
      <name val="Tahoma"/>
      <charset val="1"/>
    </font>
    <font>
      <b/>
      <sz val="10"/>
      <color indexed="8"/>
      <name val="Tahoma"/>
      <charset val="1"/>
    </font>
    <font>
      <b/>
      <sz val="12"/>
      <color indexed="8"/>
      <name val="Tahoma"/>
      <charset val="1"/>
    </font>
    <font>
      <sz val="6"/>
      <color indexed="8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6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39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39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 readingOrder="1"/>
    </xf>
    <xf numFmtId="39" fontId="0" fillId="0" borderId="0" xfId="0" applyNumberFormat="1">
      <alignment vertical="top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center" vertical="top"/>
    </xf>
    <xf numFmtId="39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16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5</xdr:col>
      <xdr:colOff>38100</xdr:colOff>
      <xdr:row>8</xdr:row>
      <xdr:rowOff>104775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981075"/>
          <a:ext cx="571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5</xdr:col>
      <xdr:colOff>57150</xdr:colOff>
      <xdr:row>73</xdr:row>
      <xdr:rowOff>114300</xdr:rowOff>
    </xdr:to>
    <xdr:pic>
      <xdr:nvPicPr>
        <xdr:cNvPr id="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14125575"/>
          <a:ext cx="666750" cy="114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5</xdr:col>
      <xdr:colOff>38100</xdr:colOff>
      <xdr:row>8</xdr:row>
      <xdr:rowOff>104775</xdr:rowOff>
    </xdr:to>
    <xdr:pic>
      <xdr:nvPicPr>
        <xdr:cNvPr id="257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981075"/>
          <a:ext cx="571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5</xdr:col>
      <xdr:colOff>57150</xdr:colOff>
      <xdr:row>73</xdr:row>
      <xdr:rowOff>114300</xdr:rowOff>
    </xdr:to>
    <xdr:pic>
      <xdr:nvPicPr>
        <xdr:cNvPr id="513" name="Picture -51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14125575"/>
          <a:ext cx="666750" cy="1143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g%20Keg%20APBD-P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3"/>
    </sheetNames>
    <sheetDataSet>
      <sheetData sheetId="0"/>
      <sheetData sheetId="1">
        <row r="25">
          <cell r="K25">
            <v>47967003107</v>
          </cell>
        </row>
        <row r="89">
          <cell r="K89">
            <v>3343717400</v>
          </cell>
        </row>
        <row r="118">
          <cell r="K118">
            <v>93176278849</v>
          </cell>
        </row>
        <row r="216">
          <cell r="K216">
            <v>35843202552.279999</v>
          </cell>
        </row>
        <row r="238">
          <cell r="K238">
            <v>210333590460</v>
          </cell>
        </row>
        <row r="361">
          <cell r="K361">
            <v>10337318207</v>
          </cell>
        </row>
        <row r="415">
          <cell r="K415">
            <v>9121324000</v>
          </cell>
        </row>
        <row r="461">
          <cell r="K461">
            <v>6346445866</v>
          </cell>
        </row>
        <row r="497">
          <cell r="K497">
            <v>3216348000</v>
          </cell>
        </row>
        <row r="520">
          <cell r="K520">
            <v>8365096000</v>
          </cell>
        </row>
        <row r="552">
          <cell r="K552">
            <v>5004920000</v>
          </cell>
        </row>
        <row r="617">
          <cell r="K617">
            <v>8013783014</v>
          </cell>
        </row>
        <row r="647">
          <cell r="K647">
            <v>19309062800</v>
          </cell>
        </row>
        <row r="685">
          <cell r="K685">
            <v>6777716000</v>
          </cell>
        </row>
        <row r="713">
          <cell r="K713">
            <v>6125866238</v>
          </cell>
        </row>
        <row r="759">
          <cell r="K759">
            <v>112455413198</v>
          </cell>
        </row>
        <row r="1166">
          <cell r="K1166">
            <v>3696174018</v>
          </cell>
        </row>
        <row r="1196">
          <cell r="K1196">
            <v>7502464796</v>
          </cell>
        </row>
        <row r="1239">
          <cell r="K1239">
            <v>32449548879</v>
          </cell>
        </row>
        <row r="1332">
          <cell r="K1332">
            <v>14287884018</v>
          </cell>
        </row>
        <row r="1377">
          <cell r="K1377">
            <v>13207700100</v>
          </cell>
        </row>
        <row r="1410">
          <cell r="K1410">
            <v>13793876635</v>
          </cell>
        </row>
        <row r="1467">
          <cell r="K1467">
            <v>26888788413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75"/>
  <sheetViews>
    <sheetView showGridLines="0" showOutlineSymbols="0" topLeftCell="A10" workbookViewId="0"/>
  </sheetViews>
  <sheetFormatPr defaultColWidth="8" defaultRowHeight="12.75" customHeight="1" x14ac:dyDescent="0.2"/>
  <cols>
    <col min="2" max="2" width="1.140625" customWidth="1"/>
    <col min="3" max="3" width="2.28515625" customWidth="1"/>
    <col min="4" max="4" width="3.42578125" customWidth="1"/>
    <col min="5" max="5" width="2.28515625" customWidth="1"/>
    <col min="6" max="6" width="1.140625" customWidth="1"/>
    <col min="7" max="8" width="1.7109375" customWidth="1"/>
    <col min="9" max="9" width="68" customWidth="1"/>
    <col min="10" max="10" width="21.7109375" customWidth="1"/>
    <col min="11" max="11" width="18.28515625" customWidth="1"/>
    <col min="12" max="12" width="1.140625" customWidth="1"/>
    <col min="13" max="13" width="2.28515625" customWidth="1"/>
    <col min="14" max="14" width="9.140625" customWidth="1"/>
    <col min="16" max="16" width="1.140625" customWidth="1"/>
    <col min="17" max="17" width="3.42578125" customWidth="1"/>
    <col min="18" max="18" width="10.28515625" customWidth="1"/>
    <col min="19" max="19" width="1.7109375" customWidth="1"/>
    <col min="20" max="20" width="1.140625" customWidth="1"/>
    <col min="21" max="21" width="5.7109375" customWidth="1"/>
    <col min="22" max="256" width="6.85546875" customWidth="1"/>
  </cols>
  <sheetData>
    <row r="1" spans="1:21" ht="33.75" customHeight="1" x14ac:dyDescent="0.2">
      <c r="A1" s="11"/>
      <c r="U1" s="11"/>
    </row>
    <row r="2" spans="1:21" ht="13.5" customHeight="1" x14ac:dyDescent="0.2">
      <c r="M2" s="22" t="s">
        <v>0</v>
      </c>
      <c r="N2" s="22"/>
      <c r="O2" s="20" t="s">
        <v>1</v>
      </c>
      <c r="P2" s="20"/>
      <c r="Q2" s="20"/>
      <c r="R2" s="20"/>
      <c r="S2" s="20"/>
      <c r="T2" s="20"/>
    </row>
    <row r="3" spans="1:21" ht="13.5" customHeight="1" x14ac:dyDescent="0.2">
      <c r="O3" s="8" t="s">
        <v>2</v>
      </c>
      <c r="P3" s="3" t="s">
        <v>3</v>
      </c>
    </row>
    <row r="4" spans="1:21" ht="13.5" customHeight="1" x14ac:dyDescent="0.2">
      <c r="O4" s="8" t="s">
        <v>4</v>
      </c>
      <c r="P4" s="3" t="s">
        <v>3</v>
      </c>
      <c r="Q4" s="23">
        <v>42642</v>
      </c>
      <c r="R4" s="23"/>
      <c r="S4" s="23"/>
    </row>
    <row r="5" spans="1:21" ht="3" customHeight="1" x14ac:dyDescent="0.2"/>
    <row r="6" spans="1:21" ht="13.5" customHeight="1" x14ac:dyDescent="0.2">
      <c r="F6" s="24" t="s">
        <v>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pans="1:21" ht="16.5" customHeight="1" x14ac:dyDescent="0.2">
      <c r="F7" s="25" t="s">
        <v>6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1" ht="16.5" customHeight="1" x14ac:dyDescent="0.2">
      <c r="F8" s="25" t="s">
        <v>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1" ht="16.5" customHeight="1" x14ac:dyDescent="0.2">
      <c r="F9" s="13" t="s">
        <v>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1" ht="3" customHeight="1" x14ac:dyDescent="0.2"/>
    <row r="11" spans="1:21" ht="3" customHeight="1" x14ac:dyDescent="0.2">
      <c r="N11" s="21" t="s">
        <v>9</v>
      </c>
      <c r="O11" s="21"/>
      <c r="P11" s="21"/>
      <c r="Q11" s="21"/>
      <c r="R11" s="21"/>
      <c r="S11" s="21"/>
    </row>
    <row r="12" spans="1:21" ht="11.25" customHeight="1" x14ac:dyDescent="0.2">
      <c r="J12" s="21" t="s">
        <v>10</v>
      </c>
      <c r="K12" s="21" t="s">
        <v>11</v>
      </c>
      <c r="L12" s="21"/>
      <c r="M12" s="21"/>
      <c r="N12" s="21"/>
      <c r="O12" s="21"/>
      <c r="P12" s="21"/>
      <c r="Q12" s="21"/>
      <c r="R12" s="21"/>
      <c r="S12" s="21"/>
    </row>
    <row r="13" spans="1:21" ht="2.25" customHeight="1" x14ac:dyDescent="0.2">
      <c r="B13" s="21" t="s">
        <v>12</v>
      </c>
      <c r="C13" s="21"/>
      <c r="D13" s="21"/>
      <c r="E13" s="21"/>
      <c r="F13" s="21"/>
      <c r="G13" s="21" t="s">
        <v>13</v>
      </c>
      <c r="H13" s="21"/>
      <c r="I13" s="21"/>
      <c r="J13" s="21"/>
      <c r="K13" s="21"/>
      <c r="L13" s="21"/>
      <c r="M13" s="21"/>
    </row>
    <row r="14" spans="1:21" ht="13.5" customHeight="1" x14ac:dyDescent="0.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 t="s">
        <v>14</v>
      </c>
      <c r="O14" s="21"/>
      <c r="P14" s="21"/>
      <c r="Q14" s="21"/>
      <c r="R14" s="21" t="s">
        <v>15</v>
      </c>
      <c r="S14" s="21"/>
    </row>
    <row r="15" spans="1:21" ht="3" customHeight="1" x14ac:dyDescent="0.2"/>
    <row r="16" spans="1:21" ht="16.5" customHeight="1" x14ac:dyDescent="0.2">
      <c r="B16" s="21" t="s">
        <v>16</v>
      </c>
      <c r="C16" s="21"/>
      <c r="D16" s="21"/>
      <c r="E16" s="21"/>
      <c r="F16" s="21"/>
      <c r="G16" s="21" t="s">
        <v>17</v>
      </c>
      <c r="H16" s="21"/>
      <c r="I16" s="21"/>
      <c r="J16" s="9" t="s">
        <v>18</v>
      </c>
      <c r="K16" s="21" t="s">
        <v>19</v>
      </c>
      <c r="L16" s="21"/>
      <c r="M16" s="21"/>
      <c r="N16" s="21" t="s">
        <v>20</v>
      </c>
      <c r="O16" s="21"/>
      <c r="P16" s="21"/>
      <c r="Q16" s="21"/>
      <c r="R16" s="21" t="s">
        <v>21</v>
      </c>
      <c r="S16" s="21"/>
    </row>
    <row r="17" spans="2:19" ht="3" customHeight="1" x14ac:dyDescent="0.2"/>
    <row r="18" spans="2:19" ht="16.5" customHeight="1" x14ac:dyDescent="0.2">
      <c r="B18" s="18" t="s">
        <v>22</v>
      </c>
      <c r="C18" s="18"/>
      <c r="H18" s="20" t="s">
        <v>23</v>
      </c>
      <c r="I18" s="20"/>
      <c r="J18" s="10">
        <v>408531297744</v>
      </c>
      <c r="K18" s="19">
        <v>412139716375.15002</v>
      </c>
      <c r="L18" s="19"/>
      <c r="M18" s="19"/>
      <c r="N18" s="19">
        <v>3608418631.1500001</v>
      </c>
      <c r="O18" s="19"/>
      <c r="P18" s="19"/>
      <c r="Q18" s="19"/>
      <c r="R18" s="19">
        <v>0.88326614168277551</v>
      </c>
      <c r="S18" s="19"/>
    </row>
    <row r="19" spans="2:19" ht="13.5" customHeight="1" x14ac:dyDescent="0.2">
      <c r="B19" s="18" t="s">
        <v>22</v>
      </c>
      <c r="C19" s="18"/>
      <c r="D19" s="6">
        <v>1</v>
      </c>
      <c r="E19" s="18" t="s">
        <v>24</v>
      </c>
      <c r="F19" s="18"/>
      <c r="I19" s="7" t="s">
        <v>25</v>
      </c>
      <c r="J19" s="10">
        <v>12566388882</v>
      </c>
      <c r="K19" s="19">
        <v>12997958863</v>
      </c>
      <c r="L19" s="19"/>
      <c r="M19" s="19"/>
      <c r="N19" s="19">
        <v>431569981</v>
      </c>
      <c r="O19" s="19"/>
      <c r="P19" s="19"/>
      <c r="Q19" s="19"/>
      <c r="R19" s="19">
        <v>3.4343197958657607</v>
      </c>
      <c r="S19" s="19"/>
    </row>
    <row r="20" spans="2:19" ht="13.5" customHeight="1" x14ac:dyDescent="0.2">
      <c r="B20" s="18" t="s">
        <v>22</v>
      </c>
      <c r="C20" s="18"/>
      <c r="D20" s="6">
        <v>1</v>
      </c>
      <c r="E20" s="18" t="s">
        <v>26</v>
      </c>
      <c r="F20" s="18"/>
      <c r="I20" s="7" t="s">
        <v>27</v>
      </c>
      <c r="J20" s="10">
        <v>390823426659</v>
      </c>
      <c r="K20" s="19">
        <v>393941792128.15002</v>
      </c>
      <c r="L20" s="19"/>
      <c r="M20" s="19"/>
      <c r="N20" s="19">
        <v>3118365469.1500001</v>
      </c>
      <c r="O20" s="19"/>
      <c r="P20" s="19"/>
      <c r="Q20" s="19"/>
      <c r="R20" s="19">
        <v>0.79789625095089978</v>
      </c>
      <c r="S20" s="19"/>
    </row>
    <row r="21" spans="2:19" ht="13.5" customHeight="1" x14ac:dyDescent="0.2">
      <c r="B21" s="18" t="s">
        <v>22</v>
      </c>
      <c r="C21" s="18"/>
      <c r="D21" s="6">
        <v>1</v>
      </c>
      <c r="E21" s="18" t="s">
        <v>28</v>
      </c>
      <c r="F21" s="18"/>
      <c r="I21" s="7" t="s">
        <v>29</v>
      </c>
      <c r="J21" s="10">
        <v>5141482203</v>
      </c>
      <c r="K21" s="19">
        <v>5199965384</v>
      </c>
      <c r="L21" s="19"/>
      <c r="M21" s="19"/>
      <c r="N21" s="19">
        <v>58483181</v>
      </c>
      <c r="O21" s="19"/>
      <c r="P21" s="19"/>
      <c r="Q21" s="19"/>
      <c r="R21" s="19">
        <v>1.1374770677194155</v>
      </c>
      <c r="S21" s="19"/>
    </row>
    <row r="22" spans="2:19" ht="6" customHeight="1" x14ac:dyDescent="0.2"/>
    <row r="23" spans="2:19" ht="3" customHeight="1" x14ac:dyDescent="0.2"/>
    <row r="24" spans="2:19" ht="16.5" customHeight="1" x14ac:dyDescent="0.2">
      <c r="B24" s="18" t="s">
        <v>30</v>
      </c>
      <c r="C24" s="18"/>
      <c r="H24" s="20" t="s">
        <v>31</v>
      </c>
      <c r="I24" s="20"/>
      <c r="J24" s="10">
        <v>8802357116</v>
      </c>
      <c r="K24" s="19">
        <v>9234568376</v>
      </c>
      <c r="L24" s="19"/>
      <c r="M24" s="19"/>
      <c r="N24" s="19">
        <v>432211260</v>
      </c>
      <c r="O24" s="19"/>
      <c r="P24" s="19"/>
      <c r="Q24" s="19"/>
      <c r="R24" s="19">
        <v>4.9101763800786022</v>
      </c>
      <c r="S24" s="19"/>
    </row>
    <row r="25" spans="2:19" ht="13.5" customHeight="1" x14ac:dyDescent="0.2">
      <c r="B25" s="18" t="s">
        <v>30</v>
      </c>
      <c r="C25" s="18"/>
      <c r="D25" s="6">
        <v>1</v>
      </c>
      <c r="E25" s="18" t="s">
        <v>32</v>
      </c>
      <c r="F25" s="18"/>
      <c r="I25" s="7" t="s">
        <v>33</v>
      </c>
      <c r="J25" s="10">
        <v>8802357116</v>
      </c>
      <c r="K25" s="19">
        <v>9234568376</v>
      </c>
      <c r="L25" s="19"/>
      <c r="M25" s="19"/>
      <c r="N25" s="19">
        <v>432211260</v>
      </c>
      <c r="O25" s="19"/>
      <c r="P25" s="19"/>
      <c r="Q25" s="19"/>
      <c r="R25" s="19">
        <v>4.9101763800786022</v>
      </c>
      <c r="S25" s="19"/>
    </row>
    <row r="26" spans="2:19" ht="6" customHeight="1" x14ac:dyDescent="0.2"/>
    <row r="27" spans="2:19" ht="3" customHeight="1" x14ac:dyDescent="0.2"/>
    <row r="28" spans="2:19" ht="16.5" customHeight="1" x14ac:dyDescent="0.2">
      <c r="B28" s="18" t="s">
        <v>34</v>
      </c>
      <c r="C28" s="18"/>
      <c r="H28" s="20" t="s">
        <v>35</v>
      </c>
      <c r="I28" s="20"/>
      <c r="J28" s="10">
        <v>147839429337</v>
      </c>
      <c r="K28" s="19">
        <v>155945684923</v>
      </c>
      <c r="L28" s="19"/>
      <c r="M28" s="19"/>
      <c r="N28" s="19">
        <v>8106255586</v>
      </c>
      <c r="O28" s="19"/>
      <c r="P28" s="19"/>
      <c r="Q28" s="19"/>
      <c r="R28" s="19">
        <v>5.4831485905710506</v>
      </c>
      <c r="S28" s="19"/>
    </row>
    <row r="29" spans="2:19" ht="13.5" customHeight="1" x14ac:dyDescent="0.2">
      <c r="B29" s="18" t="s">
        <v>34</v>
      </c>
      <c r="C29" s="18"/>
      <c r="D29" s="6">
        <v>1</v>
      </c>
      <c r="E29" s="18" t="s">
        <v>36</v>
      </c>
      <c r="F29" s="18"/>
      <c r="I29" s="7" t="s">
        <v>37</v>
      </c>
      <c r="J29" s="10">
        <v>13068796771</v>
      </c>
      <c r="K29" s="19">
        <v>12722098539</v>
      </c>
      <c r="L29" s="19"/>
      <c r="M29" s="19"/>
      <c r="N29" s="19">
        <v>-346698232</v>
      </c>
      <c r="O29" s="19"/>
      <c r="P29" s="19"/>
      <c r="Q29" s="19"/>
      <c r="R29" s="19">
        <v>-2.6528703298021465</v>
      </c>
      <c r="S29" s="19"/>
    </row>
    <row r="30" spans="2:19" ht="13.5" customHeight="1" x14ac:dyDescent="0.2">
      <c r="B30" s="18" t="s">
        <v>34</v>
      </c>
      <c r="C30" s="18"/>
      <c r="D30" s="6">
        <v>1</v>
      </c>
      <c r="E30" s="18" t="s">
        <v>38</v>
      </c>
      <c r="F30" s="18"/>
      <c r="I30" s="7" t="s">
        <v>39</v>
      </c>
      <c r="J30" s="10">
        <v>9937185687</v>
      </c>
      <c r="K30" s="19">
        <v>10211542173</v>
      </c>
      <c r="L30" s="19"/>
      <c r="M30" s="19"/>
      <c r="N30" s="19">
        <v>274356486</v>
      </c>
      <c r="O30" s="19"/>
      <c r="P30" s="19"/>
      <c r="Q30" s="19"/>
      <c r="R30" s="19">
        <v>2.7609073095908627</v>
      </c>
      <c r="S30" s="19"/>
    </row>
    <row r="31" spans="2:19" ht="13.5" customHeight="1" x14ac:dyDescent="0.2">
      <c r="B31" s="18" t="s">
        <v>34</v>
      </c>
      <c r="C31" s="18"/>
      <c r="D31" s="6">
        <v>1</v>
      </c>
      <c r="E31" s="18" t="s">
        <v>40</v>
      </c>
      <c r="F31" s="18"/>
      <c r="I31" s="7" t="s">
        <v>41</v>
      </c>
      <c r="J31" s="10">
        <v>9174718826</v>
      </c>
      <c r="K31" s="19">
        <v>9194848125</v>
      </c>
      <c r="L31" s="19"/>
      <c r="M31" s="19"/>
      <c r="N31" s="19">
        <v>20129299</v>
      </c>
      <c r="O31" s="19"/>
      <c r="P31" s="19"/>
      <c r="Q31" s="19"/>
      <c r="R31" s="19">
        <v>0.21939962828022694</v>
      </c>
      <c r="S31" s="19"/>
    </row>
    <row r="32" spans="2:19" ht="13.5" customHeight="1" x14ac:dyDescent="0.2">
      <c r="B32" s="18" t="s">
        <v>34</v>
      </c>
      <c r="C32" s="18"/>
      <c r="D32" s="6">
        <v>2</v>
      </c>
      <c r="E32" s="18" t="s">
        <v>22</v>
      </c>
      <c r="F32" s="18"/>
      <c r="I32" s="7" t="s">
        <v>42</v>
      </c>
      <c r="J32" s="10">
        <v>45310381294</v>
      </c>
      <c r="K32" s="19">
        <v>43621262234</v>
      </c>
      <c r="L32" s="19"/>
      <c r="M32" s="19"/>
      <c r="N32" s="19">
        <v>-1689119060</v>
      </c>
      <c r="O32" s="19"/>
      <c r="P32" s="19"/>
      <c r="Q32" s="19"/>
      <c r="R32" s="19">
        <v>-3.7278853361220183</v>
      </c>
      <c r="S32" s="19"/>
    </row>
    <row r="33" spans="2:19" ht="13.5" customHeight="1" x14ac:dyDescent="0.2">
      <c r="B33" s="18" t="s">
        <v>34</v>
      </c>
      <c r="C33" s="18"/>
      <c r="D33" s="6">
        <v>2</v>
      </c>
      <c r="E33" s="18" t="s">
        <v>43</v>
      </c>
      <c r="F33" s="18"/>
      <c r="I33" s="7" t="s">
        <v>44</v>
      </c>
      <c r="J33" s="10">
        <v>19741376631</v>
      </c>
      <c r="K33" s="19">
        <v>19388548637</v>
      </c>
      <c r="L33" s="19"/>
      <c r="M33" s="19"/>
      <c r="N33" s="19">
        <v>-352827994</v>
      </c>
      <c r="O33" s="19"/>
      <c r="P33" s="19"/>
      <c r="Q33" s="19"/>
      <c r="R33" s="19">
        <v>-1.7872512165435928</v>
      </c>
      <c r="S33" s="19"/>
    </row>
    <row r="34" spans="2:19" ht="13.5" customHeight="1" x14ac:dyDescent="0.2">
      <c r="B34" s="18" t="s">
        <v>34</v>
      </c>
      <c r="C34" s="18"/>
      <c r="D34" s="6">
        <v>2</v>
      </c>
      <c r="E34" s="18" t="s">
        <v>30</v>
      </c>
      <c r="F34" s="18"/>
      <c r="I34" s="7" t="s">
        <v>45</v>
      </c>
      <c r="J34" s="10">
        <v>12870012663</v>
      </c>
      <c r="K34" s="19">
        <v>15045685985</v>
      </c>
      <c r="L34" s="19"/>
      <c r="M34" s="19"/>
      <c r="N34" s="19">
        <v>2175673322</v>
      </c>
      <c r="O34" s="19"/>
      <c r="P34" s="19"/>
      <c r="Q34" s="19"/>
      <c r="R34" s="19">
        <v>16.904981983854945</v>
      </c>
      <c r="S34" s="19"/>
    </row>
    <row r="35" spans="2:19" ht="13.5" customHeight="1" x14ac:dyDescent="0.2">
      <c r="B35" s="18" t="s">
        <v>34</v>
      </c>
      <c r="C35" s="18"/>
      <c r="D35" s="6">
        <v>2</v>
      </c>
      <c r="E35" s="18" t="s">
        <v>46</v>
      </c>
      <c r="F35" s="18"/>
      <c r="I35" s="7" t="s">
        <v>47</v>
      </c>
      <c r="J35" s="10">
        <v>16097571075</v>
      </c>
      <c r="K35" s="19">
        <v>16475439561</v>
      </c>
      <c r="L35" s="19"/>
      <c r="M35" s="19"/>
      <c r="N35" s="19">
        <v>377868486</v>
      </c>
      <c r="O35" s="19"/>
      <c r="P35" s="19"/>
      <c r="Q35" s="19"/>
      <c r="R35" s="19">
        <v>2.3473633645689618</v>
      </c>
      <c r="S35" s="19"/>
    </row>
    <row r="36" spans="2:19" ht="13.5" customHeight="1" x14ac:dyDescent="0.2">
      <c r="B36" s="18" t="s">
        <v>34</v>
      </c>
      <c r="C36" s="18"/>
      <c r="D36" s="6">
        <v>2</v>
      </c>
      <c r="E36" s="18" t="s">
        <v>24</v>
      </c>
      <c r="F36" s="18"/>
      <c r="I36" s="7" t="s">
        <v>48</v>
      </c>
      <c r="J36" s="10">
        <v>21639386390</v>
      </c>
      <c r="K36" s="19">
        <v>29286259669</v>
      </c>
      <c r="L36" s="19"/>
      <c r="M36" s="19"/>
      <c r="N36" s="19">
        <v>7646873279</v>
      </c>
      <c r="O36" s="19"/>
      <c r="P36" s="19"/>
      <c r="Q36" s="19"/>
      <c r="R36" s="19">
        <v>35.337754690372257</v>
      </c>
      <c r="S36" s="19"/>
    </row>
    <row r="37" spans="2:19" ht="6" customHeight="1" x14ac:dyDescent="0.2"/>
    <row r="38" spans="2:19" ht="3" customHeight="1" x14ac:dyDescent="0.2"/>
    <row r="39" spans="2:19" ht="16.5" customHeight="1" x14ac:dyDescent="0.2">
      <c r="B39" s="18" t="s">
        <v>46</v>
      </c>
      <c r="C39" s="18"/>
      <c r="H39" s="20" t="s">
        <v>49</v>
      </c>
      <c r="I39" s="20"/>
      <c r="J39" s="10">
        <v>8483131420</v>
      </c>
      <c r="K39" s="19">
        <v>8169872866</v>
      </c>
      <c r="L39" s="19"/>
      <c r="M39" s="19"/>
      <c r="N39" s="19">
        <v>-313258554</v>
      </c>
      <c r="O39" s="19"/>
      <c r="P39" s="19"/>
      <c r="Q39" s="19"/>
      <c r="R39" s="19">
        <v>-3.6927231053082052</v>
      </c>
      <c r="S39" s="19"/>
    </row>
    <row r="40" spans="2:19" ht="13.5" customHeight="1" x14ac:dyDescent="0.2">
      <c r="B40" s="18" t="s">
        <v>46</v>
      </c>
      <c r="C40" s="18"/>
      <c r="D40" s="6">
        <v>1</v>
      </c>
      <c r="E40" s="18" t="s">
        <v>50</v>
      </c>
      <c r="F40" s="18"/>
      <c r="I40" s="7" t="s">
        <v>51</v>
      </c>
      <c r="J40" s="10">
        <v>8483131420</v>
      </c>
      <c r="K40" s="19">
        <v>8169872866</v>
      </c>
      <c r="L40" s="19"/>
      <c r="M40" s="19"/>
      <c r="N40" s="19">
        <v>-313258554</v>
      </c>
      <c r="O40" s="19"/>
      <c r="P40" s="19"/>
      <c r="Q40" s="19"/>
      <c r="R40" s="19">
        <v>-3.6927231053082052</v>
      </c>
      <c r="S40" s="19"/>
    </row>
    <row r="41" spans="2:19" ht="6" customHeight="1" x14ac:dyDescent="0.2"/>
    <row r="42" spans="2:19" ht="3" customHeight="1" x14ac:dyDescent="0.2"/>
    <row r="43" spans="2:19" ht="16.5" customHeight="1" x14ac:dyDescent="0.2">
      <c r="B43" s="18" t="s">
        <v>24</v>
      </c>
      <c r="C43" s="18"/>
      <c r="H43" s="20" t="s">
        <v>52</v>
      </c>
      <c r="I43" s="20"/>
      <c r="J43" s="10">
        <v>149993725803</v>
      </c>
      <c r="K43" s="19">
        <v>219482888558</v>
      </c>
      <c r="L43" s="19"/>
      <c r="M43" s="19"/>
      <c r="N43" s="19">
        <v>69489162755</v>
      </c>
      <c r="O43" s="19"/>
      <c r="P43" s="19"/>
      <c r="Q43" s="19"/>
      <c r="R43" s="19">
        <v>46.328046311927913</v>
      </c>
      <c r="S43" s="19"/>
    </row>
    <row r="44" spans="2:19" ht="13.5" customHeight="1" x14ac:dyDescent="0.2">
      <c r="B44" s="18" t="s">
        <v>24</v>
      </c>
      <c r="C44" s="18"/>
      <c r="D44" s="6">
        <v>1</v>
      </c>
      <c r="E44" s="18" t="s">
        <v>30</v>
      </c>
      <c r="F44" s="18"/>
      <c r="I44" s="7" t="s">
        <v>53</v>
      </c>
      <c r="J44" s="10">
        <v>149993725803</v>
      </c>
      <c r="K44" s="19">
        <v>219482888558</v>
      </c>
      <c r="L44" s="19"/>
      <c r="M44" s="19"/>
      <c r="N44" s="19">
        <v>69489162755</v>
      </c>
      <c r="O44" s="19"/>
      <c r="P44" s="19"/>
      <c r="Q44" s="19"/>
      <c r="R44" s="19">
        <v>46.328046311927913</v>
      </c>
      <c r="S44" s="19"/>
    </row>
    <row r="45" spans="2:19" ht="6" customHeight="1" x14ac:dyDescent="0.2"/>
    <row r="46" spans="2:19" ht="3" customHeight="1" x14ac:dyDescent="0.2"/>
    <row r="47" spans="2:19" ht="16.5" customHeight="1" x14ac:dyDescent="0.2">
      <c r="B47" s="18" t="s">
        <v>36</v>
      </c>
      <c r="C47" s="18"/>
      <c r="H47" s="20" t="s">
        <v>54</v>
      </c>
      <c r="I47" s="20"/>
      <c r="J47" s="10">
        <v>172781897271</v>
      </c>
      <c r="K47" s="19">
        <v>171714317912.28</v>
      </c>
      <c r="L47" s="19"/>
      <c r="M47" s="19"/>
      <c r="N47" s="19">
        <v>-1067579358.72</v>
      </c>
      <c r="O47" s="19"/>
      <c r="P47" s="19"/>
      <c r="Q47" s="19"/>
      <c r="R47" s="19">
        <v>-0.61787685838728457</v>
      </c>
      <c r="S47" s="19"/>
    </row>
    <row r="48" spans="2:19" ht="13.5" customHeight="1" x14ac:dyDescent="0.2">
      <c r="B48" s="18" t="s">
        <v>36</v>
      </c>
      <c r="C48" s="18"/>
      <c r="D48" s="6">
        <v>1</v>
      </c>
      <c r="E48" s="18" t="s">
        <v>43</v>
      </c>
      <c r="F48" s="18"/>
      <c r="I48" s="7" t="s">
        <v>55</v>
      </c>
      <c r="J48" s="10">
        <v>161488147391</v>
      </c>
      <c r="K48" s="19">
        <v>160685983823.28</v>
      </c>
      <c r="L48" s="19"/>
      <c r="M48" s="19"/>
      <c r="N48" s="19">
        <v>-802163567.72000003</v>
      </c>
      <c r="O48" s="19"/>
      <c r="P48" s="19"/>
      <c r="Q48" s="19"/>
      <c r="R48" s="19">
        <v>-0.49673216312140683</v>
      </c>
      <c r="S48" s="19"/>
    </row>
    <row r="49" spans="2:19" ht="13.5" customHeight="1" x14ac:dyDescent="0.2">
      <c r="B49" s="18" t="s">
        <v>36</v>
      </c>
      <c r="C49" s="18"/>
      <c r="D49" s="6">
        <v>1</v>
      </c>
      <c r="E49" s="18" t="s">
        <v>56</v>
      </c>
      <c r="F49" s="18"/>
      <c r="I49" s="7" t="s">
        <v>57</v>
      </c>
      <c r="J49" s="10">
        <v>11293749880</v>
      </c>
      <c r="K49" s="19">
        <v>11028334089</v>
      </c>
      <c r="L49" s="19"/>
      <c r="M49" s="19"/>
      <c r="N49" s="19">
        <v>-265415791</v>
      </c>
      <c r="O49" s="19"/>
      <c r="P49" s="19"/>
      <c r="Q49" s="19"/>
      <c r="R49" s="19">
        <v>-2.3501121754964878</v>
      </c>
      <c r="S49" s="19"/>
    </row>
    <row r="50" spans="2:19" ht="6" customHeight="1" x14ac:dyDescent="0.2"/>
    <row r="51" spans="2:19" ht="3" customHeight="1" x14ac:dyDescent="0.2"/>
    <row r="52" spans="2:19" ht="16.5" customHeight="1" x14ac:dyDescent="0.2">
      <c r="B52" s="18" t="s">
        <v>50</v>
      </c>
      <c r="C52" s="18"/>
      <c r="H52" s="20" t="s">
        <v>58</v>
      </c>
      <c r="I52" s="20"/>
      <c r="J52" s="10">
        <v>20327728583</v>
      </c>
      <c r="K52" s="19">
        <v>21219072849</v>
      </c>
      <c r="L52" s="19"/>
      <c r="M52" s="19"/>
      <c r="N52" s="19">
        <v>891344266</v>
      </c>
      <c r="O52" s="19"/>
      <c r="P52" s="19"/>
      <c r="Q52" s="19"/>
      <c r="R52" s="19">
        <v>4.3848689850445357</v>
      </c>
      <c r="S52" s="19"/>
    </row>
    <row r="53" spans="2:19" ht="13.5" customHeight="1" x14ac:dyDescent="0.2">
      <c r="B53" s="18" t="s">
        <v>50</v>
      </c>
      <c r="C53" s="18"/>
      <c r="D53" s="6">
        <v>1</v>
      </c>
      <c r="E53" s="18" t="s">
        <v>59</v>
      </c>
      <c r="F53" s="18"/>
      <c r="I53" s="7" t="s">
        <v>60</v>
      </c>
      <c r="J53" s="10">
        <v>20327728583</v>
      </c>
      <c r="K53" s="19">
        <v>21219072849</v>
      </c>
      <c r="L53" s="19"/>
      <c r="M53" s="19"/>
      <c r="N53" s="19">
        <v>891344266</v>
      </c>
      <c r="O53" s="19"/>
      <c r="P53" s="19"/>
      <c r="Q53" s="19"/>
      <c r="R53" s="19">
        <v>4.3848689850445357</v>
      </c>
      <c r="S53" s="19"/>
    </row>
    <row r="54" spans="2:19" ht="6" customHeight="1" x14ac:dyDescent="0.2"/>
    <row r="55" spans="2:19" ht="16.5" customHeight="1" x14ac:dyDescent="0.2">
      <c r="B55" s="18" t="s">
        <v>61</v>
      </c>
      <c r="C55" s="18"/>
      <c r="H55" s="20" t="s">
        <v>62</v>
      </c>
      <c r="I55" s="20"/>
      <c r="J55" s="10">
        <v>339351147135</v>
      </c>
      <c r="K55" s="19">
        <v>329493341246</v>
      </c>
      <c r="L55" s="19"/>
      <c r="M55" s="19"/>
      <c r="N55" s="19">
        <v>-9857805889</v>
      </c>
      <c r="O55" s="19"/>
      <c r="P55" s="19"/>
      <c r="Q55" s="19"/>
      <c r="R55" s="19">
        <v>-2.904898354470093</v>
      </c>
      <c r="S55" s="19"/>
    </row>
    <row r="56" spans="2:19" ht="13.5" customHeight="1" x14ac:dyDescent="0.2">
      <c r="B56" s="18" t="s">
        <v>61</v>
      </c>
      <c r="C56" s="18"/>
      <c r="D56" s="6">
        <v>1</v>
      </c>
      <c r="E56" s="18" t="s">
        <v>22</v>
      </c>
      <c r="F56" s="18"/>
      <c r="I56" s="7" t="s">
        <v>63</v>
      </c>
      <c r="J56" s="10">
        <v>331000478240</v>
      </c>
      <c r="K56" s="19">
        <v>321181825554</v>
      </c>
      <c r="L56" s="19"/>
      <c r="M56" s="19"/>
      <c r="N56" s="19">
        <v>-9818652686</v>
      </c>
      <c r="O56" s="19"/>
      <c r="P56" s="19"/>
      <c r="Q56" s="19"/>
      <c r="R56" s="19">
        <v>-2.9663560422050952</v>
      </c>
      <c r="S56" s="19"/>
    </row>
    <row r="57" spans="2:19" ht="13.5" customHeight="1" x14ac:dyDescent="0.2">
      <c r="B57" s="18" t="s">
        <v>61</v>
      </c>
      <c r="C57" s="18"/>
      <c r="D57" s="6">
        <v>1</v>
      </c>
      <c r="E57" s="18" t="s">
        <v>64</v>
      </c>
      <c r="F57" s="18"/>
      <c r="I57" s="7" t="s">
        <v>65</v>
      </c>
      <c r="J57" s="10">
        <v>8350668895</v>
      </c>
      <c r="K57" s="19">
        <v>8311515692</v>
      </c>
      <c r="L57" s="19"/>
      <c r="M57" s="19"/>
      <c r="N57" s="19">
        <v>-39153203</v>
      </c>
      <c r="O57" s="19"/>
      <c r="P57" s="19"/>
      <c r="Q57" s="19"/>
      <c r="R57" s="19">
        <v>-0.46886307542912109</v>
      </c>
      <c r="S57" s="19"/>
    </row>
    <row r="58" spans="2:19" ht="6" customHeight="1" x14ac:dyDescent="0.2"/>
    <row r="59" spans="2:19" ht="3" customHeight="1" x14ac:dyDescent="0.2"/>
    <row r="60" spans="2:19" ht="16.5" customHeight="1" x14ac:dyDescent="0.2">
      <c r="B60" s="18" t="s">
        <v>66</v>
      </c>
      <c r="C60" s="18"/>
      <c r="H60" s="20" t="s">
        <v>67</v>
      </c>
      <c r="I60" s="20"/>
      <c r="J60" s="10">
        <v>12016072847</v>
      </c>
      <c r="K60" s="19">
        <v>12684485360</v>
      </c>
      <c r="L60" s="19"/>
      <c r="M60" s="19"/>
      <c r="N60" s="19">
        <v>668412513</v>
      </c>
      <c r="O60" s="19"/>
      <c r="P60" s="19"/>
      <c r="Q60" s="19"/>
      <c r="R60" s="19">
        <v>5.5626536349343088</v>
      </c>
      <c r="S60" s="19"/>
    </row>
    <row r="61" spans="2:19" ht="13.5" customHeight="1" x14ac:dyDescent="0.2">
      <c r="B61" s="18" t="s">
        <v>66</v>
      </c>
      <c r="C61" s="18"/>
      <c r="D61" s="6">
        <v>1</v>
      </c>
      <c r="E61" s="18" t="s">
        <v>61</v>
      </c>
      <c r="F61" s="18"/>
      <c r="I61" s="7" t="s">
        <v>68</v>
      </c>
      <c r="J61" s="10">
        <v>4945032722</v>
      </c>
      <c r="K61" s="19">
        <v>5395909640</v>
      </c>
      <c r="L61" s="19"/>
      <c r="M61" s="19"/>
      <c r="N61" s="19">
        <v>450876918</v>
      </c>
      <c r="O61" s="19"/>
      <c r="P61" s="19"/>
      <c r="Q61" s="19"/>
      <c r="R61" s="19">
        <v>9.1177742059034248</v>
      </c>
      <c r="S61" s="19"/>
    </row>
    <row r="62" spans="2:19" ht="13.5" customHeight="1" x14ac:dyDescent="0.2">
      <c r="B62" s="18" t="s">
        <v>66</v>
      </c>
      <c r="C62" s="18"/>
      <c r="D62" s="6">
        <v>1</v>
      </c>
      <c r="E62" s="18" t="s">
        <v>69</v>
      </c>
      <c r="F62" s="18"/>
      <c r="I62" s="7" t="s">
        <v>70</v>
      </c>
      <c r="J62" s="10">
        <v>7071040125</v>
      </c>
      <c r="K62" s="19">
        <v>7288575720</v>
      </c>
      <c r="L62" s="19"/>
      <c r="M62" s="19"/>
      <c r="N62" s="19">
        <v>217535595</v>
      </c>
      <c r="O62" s="19"/>
      <c r="P62" s="19"/>
      <c r="Q62" s="19"/>
      <c r="R62" s="19">
        <v>3.0764299332836842</v>
      </c>
      <c r="S62" s="19"/>
    </row>
    <row r="63" spans="2:19" ht="6" customHeight="1" x14ac:dyDescent="0.2"/>
    <row r="64" spans="2:19" ht="6" customHeight="1" x14ac:dyDescent="0.2"/>
    <row r="65" spans="1:19" ht="16.5" customHeight="1" x14ac:dyDescent="0.2">
      <c r="J65" s="10">
        <v>1268126787256</v>
      </c>
      <c r="K65" s="19">
        <v>1340083948465.4299</v>
      </c>
      <c r="L65" s="19"/>
      <c r="M65" s="19"/>
      <c r="N65" s="19">
        <v>71957161209.430008</v>
      </c>
      <c r="O65" s="19"/>
      <c r="P65" s="19"/>
      <c r="Q65" s="19"/>
      <c r="R65" s="19">
        <v>5.6742876132387714</v>
      </c>
      <c r="S65" s="19"/>
    </row>
    <row r="66" spans="1:19" ht="15" customHeight="1" x14ac:dyDescent="0.2"/>
    <row r="67" spans="1:19" ht="13.5" customHeight="1" x14ac:dyDescent="0.2">
      <c r="L67" s="13" t="s">
        <v>71</v>
      </c>
      <c r="M67" s="13"/>
      <c r="N67" s="13"/>
      <c r="O67" s="13"/>
      <c r="P67" s="13"/>
      <c r="Q67" s="13"/>
      <c r="R67" s="13"/>
    </row>
    <row r="68" spans="1:19" ht="13.5" customHeight="1" x14ac:dyDescent="0.2">
      <c r="L68" s="14" t="s">
        <v>72</v>
      </c>
      <c r="M68" s="14"/>
      <c r="N68" s="14"/>
      <c r="O68" s="14"/>
      <c r="P68" s="14"/>
      <c r="Q68" s="14"/>
      <c r="R68" s="14"/>
    </row>
    <row r="69" spans="1:19" ht="51" customHeight="1" x14ac:dyDescent="0.2"/>
    <row r="70" spans="1:19" ht="13.5" customHeight="1" x14ac:dyDescent="0.2">
      <c r="L70" s="14" t="s">
        <v>73</v>
      </c>
      <c r="M70" s="14"/>
      <c r="N70" s="14"/>
      <c r="O70" s="14"/>
      <c r="P70" s="14"/>
      <c r="Q70" s="14"/>
      <c r="R70" s="14"/>
    </row>
    <row r="71" spans="1:19" ht="264" customHeight="1" x14ac:dyDescent="0.2"/>
    <row r="72" spans="1:19" ht="3" customHeight="1" x14ac:dyDescent="0.2">
      <c r="A72" s="15"/>
      <c r="M72" s="16" t="s">
        <v>74</v>
      </c>
      <c r="N72" s="16"/>
      <c r="O72" s="16"/>
      <c r="P72" s="16"/>
      <c r="Q72" s="16"/>
      <c r="R72" s="16"/>
      <c r="S72" s="16"/>
    </row>
    <row r="73" spans="1:19" ht="13.5" customHeight="1" x14ac:dyDescent="0.2">
      <c r="A73" s="15"/>
      <c r="C73" s="17" t="s">
        <v>75</v>
      </c>
      <c r="D73" s="17"/>
      <c r="E73" s="17"/>
      <c r="F73" s="17"/>
      <c r="G73" s="17"/>
      <c r="H73" s="17"/>
      <c r="I73" s="17"/>
      <c r="J73" s="17"/>
      <c r="K73" s="17"/>
      <c r="L73" s="17"/>
      <c r="M73" s="16"/>
      <c r="N73" s="16"/>
      <c r="O73" s="16"/>
      <c r="P73" s="16"/>
      <c r="Q73" s="16"/>
      <c r="R73" s="16"/>
      <c r="S73" s="16"/>
    </row>
    <row r="74" spans="1:19" ht="9.75" customHeight="1" x14ac:dyDescent="0.2">
      <c r="A74" s="15"/>
    </row>
    <row r="75" spans="1:19" ht="6.75" customHeight="1" x14ac:dyDescent="0.2">
      <c r="A75" s="15"/>
    </row>
  </sheetData>
  <mergeCells count="178">
    <mergeCell ref="F9:T9"/>
    <mergeCell ref="N11:S12"/>
    <mergeCell ref="J12:J14"/>
    <mergeCell ref="K12:M14"/>
    <mergeCell ref="B13:F14"/>
    <mergeCell ref="G13:I14"/>
    <mergeCell ref="N14:Q14"/>
    <mergeCell ref="R14:S14"/>
    <mergeCell ref="M2:N2"/>
    <mergeCell ref="O2:T2"/>
    <mergeCell ref="Q4:S4"/>
    <mergeCell ref="F6:T6"/>
    <mergeCell ref="F7:T7"/>
    <mergeCell ref="F8:T8"/>
    <mergeCell ref="B16:F16"/>
    <mergeCell ref="G16:I16"/>
    <mergeCell ref="K16:M16"/>
    <mergeCell ref="N16:Q16"/>
    <mergeCell ref="R16:S16"/>
    <mergeCell ref="B18:C18"/>
    <mergeCell ref="H18:I18"/>
    <mergeCell ref="K18:M18"/>
    <mergeCell ref="N18:Q18"/>
    <mergeCell ref="R18:S18"/>
    <mergeCell ref="B19:C19"/>
    <mergeCell ref="E19:F19"/>
    <mergeCell ref="K19:M19"/>
    <mergeCell ref="N19:Q19"/>
    <mergeCell ref="R19:S19"/>
    <mergeCell ref="B20:C20"/>
    <mergeCell ref="E20:F20"/>
    <mergeCell ref="K20:M20"/>
    <mergeCell ref="N20:Q20"/>
    <mergeCell ref="R20:S20"/>
    <mergeCell ref="B21:C21"/>
    <mergeCell ref="E21:F21"/>
    <mergeCell ref="K21:M21"/>
    <mergeCell ref="N21:Q21"/>
    <mergeCell ref="R21:S21"/>
    <mergeCell ref="B24:C24"/>
    <mergeCell ref="H24:I24"/>
    <mergeCell ref="K24:M24"/>
    <mergeCell ref="N24:Q24"/>
    <mergeCell ref="R24:S24"/>
    <mergeCell ref="B25:C25"/>
    <mergeCell ref="E25:F25"/>
    <mergeCell ref="K25:M25"/>
    <mergeCell ref="N25:Q25"/>
    <mergeCell ref="R25:S25"/>
    <mergeCell ref="B28:C28"/>
    <mergeCell ref="H28:I28"/>
    <mergeCell ref="K28:M28"/>
    <mergeCell ref="N28:Q28"/>
    <mergeCell ref="R28:S28"/>
    <mergeCell ref="B29:C29"/>
    <mergeCell ref="E29:F29"/>
    <mergeCell ref="K29:M29"/>
    <mergeCell ref="N29:Q29"/>
    <mergeCell ref="R29:S29"/>
    <mergeCell ref="B30:C30"/>
    <mergeCell ref="E30:F30"/>
    <mergeCell ref="K30:M30"/>
    <mergeCell ref="N30:Q30"/>
    <mergeCell ref="R30:S30"/>
    <mergeCell ref="B31:C31"/>
    <mergeCell ref="E31:F31"/>
    <mergeCell ref="K31:M31"/>
    <mergeCell ref="N31:Q31"/>
    <mergeCell ref="R31:S31"/>
    <mergeCell ref="B32:C32"/>
    <mergeCell ref="E32:F32"/>
    <mergeCell ref="K32:M32"/>
    <mergeCell ref="N32:Q32"/>
    <mergeCell ref="R32:S32"/>
    <mergeCell ref="B33:C33"/>
    <mergeCell ref="E33:F33"/>
    <mergeCell ref="K33:M33"/>
    <mergeCell ref="N33:Q33"/>
    <mergeCell ref="R33:S33"/>
    <mergeCell ref="B34:C34"/>
    <mergeCell ref="E34:F34"/>
    <mergeCell ref="K34:M34"/>
    <mergeCell ref="N34:Q34"/>
    <mergeCell ref="R34:S34"/>
    <mergeCell ref="B35:C35"/>
    <mergeCell ref="E35:F35"/>
    <mergeCell ref="K35:M35"/>
    <mergeCell ref="N35:Q35"/>
    <mergeCell ref="R35:S35"/>
    <mergeCell ref="B36:C36"/>
    <mergeCell ref="E36:F36"/>
    <mergeCell ref="K36:M36"/>
    <mergeCell ref="N36:Q36"/>
    <mergeCell ref="R36:S36"/>
    <mergeCell ref="B39:C39"/>
    <mergeCell ref="H39:I39"/>
    <mergeCell ref="K39:M39"/>
    <mergeCell ref="N39:Q39"/>
    <mergeCell ref="R39:S39"/>
    <mergeCell ref="B40:C40"/>
    <mergeCell ref="E40:F40"/>
    <mergeCell ref="K40:M40"/>
    <mergeCell ref="N40:Q40"/>
    <mergeCell ref="R40:S40"/>
    <mergeCell ref="B43:C43"/>
    <mergeCell ref="H43:I43"/>
    <mergeCell ref="K43:M43"/>
    <mergeCell ref="N43:Q43"/>
    <mergeCell ref="R43:S43"/>
    <mergeCell ref="B44:C44"/>
    <mergeCell ref="E44:F44"/>
    <mergeCell ref="K44:M44"/>
    <mergeCell ref="N44:Q44"/>
    <mergeCell ref="R44:S44"/>
    <mergeCell ref="B47:C47"/>
    <mergeCell ref="H47:I47"/>
    <mergeCell ref="K47:M47"/>
    <mergeCell ref="N47:Q47"/>
    <mergeCell ref="R47:S47"/>
    <mergeCell ref="B48:C48"/>
    <mergeCell ref="E48:F48"/>
    <mergeCell ref="K48:M48"/>
    <mergeCell ref="N48:Q48"/>
    <mergeCell ref="R48:S48"/>
    <mergeCell ref="B49:C49"/>
    <mergeCell ref="E49:F49"/>
    <mergeCell ref="K49:M49"/>
    <mergeCell ref="N49:Q49"/>
    <mergeCell ref="R49:S49"/>
    <mergeCell ref="B52:C52"/>
    <mergeCell ref="H52:I52"/>
    <mergeCell ref="K52:M52"/>
    <mergeCell ref="N52:Q52"/>
    <mergeCell ref="R52:S52"/>
    <mergeCell ref="B53:C53"/>
    <mergeCell ref="E53:F53"/>
    <mergeCell ref="K53:M53"/>
    <mergeCell ref="N53:Q53"/>
    <mergeCell ref="R53:S53"/>
    <mergeCell ref="B55:C55"/>
    <mergeCell ref="H55:I55"/>
    <mergeCell ref="K55:M55"/>
    <mergeCell ref="N55:Q55"/>
    <mergeCell ref="R55:S55"/>
    <mergeCell ref="B56:C56"/>
    <mergeCell ref="E56:F56"/>
    <mergeCell ref="K56:M56"/>
    <mergeCell ref="N56:Q56"/>
    <mergeCell ref="R56:S56"/>
    <mergeCell ref="B57:C57"/>
    <mergeCell ref="E57:F57"/>
    <mergeCell ref="K57:M57"/>
    <mergeCell ref="N57:Q57"/>
    <mergeCell ref="R57:S57"/>
    <mergeCell ref="B60:C60"/>
    <mergeCell ref="H60:I60"/>
    <mergeCell ref="K60:M60"/>
    <mergeCell ref="N60:Q60"/>
    <mergeCell ref="R60:S60"/>
    <mergeCell ref="B61:C61"/>
    <mergeCell ref="E61:F61"/>
    <mergeCell ref="K61:M61"/>
    <mergeCell ref="N61:Q61"/>
    <mergeCell ref="R61:S61"/>
    <mergeCell ref="L67:R67"/>
    <mergeCell ref="L68:R68"/>
    <mergeCell ref="L70:R70"/>
    <mergeCell ref="A72:A75"/>
    <mergeCell ref="M72:S73"/>
    <mergeCell ref="C73:L73"/>
    <mergeCell ref="B62:C62"/>
    <mergeCell ref="E62:F62"/>
    <mergeCell ref="K62:M62"/>
    <mergeCell ref="N62:Q62"/>
    <mergeCell ref="R62:S62"/>
    <mergeCell ref="K65:M65"/>
    <mergeCell ref="N65:Q65"/>
    <mergeCell ref="R65:S65"/>
  </mergeCells>
  <pageMargins left="0.16597222222222222" right="0.16597222222222222" top="0.16597222222222222" bottom="0.16597222222222222" header="0" footer="0"/>
  <pageSetup paperSize="14" fitToWidth="0" fitToHeight="0" orientation="landscape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5"/>
  <sheetViews>
    <sheetView showGridLines="0" tabSelected="1" showOutlineSymbols="0" workbookViewId="0">
      <selection activeCell="J25" sqref="J25"/>
    </sheetView>
  </sheetViews>
  <sheetFormatPr defaultColWidth="8" defaultRowHeight="12.75" customHeight="1" x14ac:dyDescent="0.2"/>
  <cols>
    <col min="2" max="2" width="1.140625" customWidth="1"/>
    <col min="3" max="3" width="2.28515625" customWidth="1"/>
    <col min="4" max="4" width="3.42578125" customWidth="1"/>
    <col min="5" max="5" width="2.28515625" customWidth="1"/>
    <col min="6" max="6" width="1.140625" customWidth="1"/>
    <col min="7" max="8" width="1.7109375" customWidth="1"/>
    <col min="9" max="9" width="28.28515625" customWidth="1"/>
    <col min="10" max="10" width="21.7109375" customWidth="1"/>
    <col min="11" max="11" width="13" customWidth="1"/>
    <col min="12" max="12" width="1.140625" customWidth="1"/>
    <col min="13" max="14" width="2.28515625" customWidth="1"/>
    <col min="15" max="15" width="21.7109375" customWidth="1"/>
    <col min="16" max="16" width="18.7109375" customWidth="1"/>
    <col min="17" max="17" width="3.5703125" customWidth="1"/>
    <col min="19" max="19" width="1.140625" customWidth="1"/>
    <col min="20" max="20" width="3.42578125" customWidth="1"/>
    <col min="21" max="21" width="10.28515625" customWidth="1"/>
    <col min="22" max="22" width="1.7109375" customWidth="1"/>
    <col min="23" max="23" width="1.140625" customWidth="1"/>
    <col min="24" max="24" width="5.7109375" customWidth="1"/>
    <col min="25" max="259" width="6.85546875" customWidth="1"/>
  </cols>
  <sheetData>
    <row r="1" spans="1:24" ht="33.75" customHeight="1" x14ac:dyDescent="0.2">
      <c r="A1" s="1"/>
      <c r="X1" s="1"/>
    </row>
    <row r="2" spans="1:24" ht="13.5" customHeight="1" x14ac:dyDescent="0.2">
      <c r="M2" s="22" t="s">
        <v>0</v>
      </c>
      <c r="N2" s="22"/>
      <c r="O2" s="22"/>
      <c r="P2" s="22"/>
      <c r="Q2" s="22"/>
      <c r="R2" s="20" t="s">
        <v>1</v>
      </c>
      <c r="S2" s="20"/>
      <c r="T2" s="20"/>
      <c r="U2" s="20"/>
      <c r="V2" s="20"/>
      <c r="W2" s="20"/>
    </row>
    <row r="3" spans="1:24" ht="13.5" customHeight="1" x14ac:dyDescent="0.2">
      <c r="R3" s="2" t="s">
        <v>2</v>
      </c>
      <c r="S3" s="3" t="s">
        <v>3</v>
      </c>
    </row>
    <row r="4" spans="1:24" ht="13.5" customHeight="1" x14ac:dyDescent="0.2">
      <c r="R4" s="2" t="s">
        <v>4</v>
      </c>
      <c r="S4" s="3" t="s">
        <v>3</v>
      </c>
      <c r="T4" s="23">
        <v>42642</v>
      </c>
      <c r="U4" s="23"/>
      <c r="V4" s="23"/>
    </row>
    <row r="5" spans="1:24" ht="3" customHeight="1" x14ac:dyDescent="0.2"/>
    <row r="6" spans="1:24" ht="13.5" customHeight="1" x14ac:dyDescent="0.2">
      <c r="F6" s="24" t="s">
        <v>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4" ht="16.5" customHeight="1" x14ac:dyDescent="0.2">
      <c r="F7" s="25" t="s">
        <v>6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24" ht="16.5" customHeight="1" x14ac:dyDescent="0.2">
      <c r="F8" s="25" t="s">
        <v>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4" ht="16.5" customHeight="1" x14ac:dyDescent="0.2">
      <c r="F9" s="13" t="s">
        <v>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4" ht="3" customHeight="1" x14ac:dyDescent="0.2"/>
    <row r="11" spans="1:24" ht="3" customHeight="1" x14ac:dyDescent="0.2">
      <c r="Q11" s="21" t="s">
        <v>9</v>
      </c>
      <c r="R11" s="21"/>
      <c r="S11" s="21"/>
      <c r="T11" s="21"/>
      <c r="U11" s="21"/>
      <c r="V11" s="21"/>
    </row>
    <row r="12" spans="1:24" ht="11.25" customHeight="1" x14ac:dyDescent="0.2">
      <c r="J12" s="21" t="s">
        <v>10</v>
      </c>
      <c r="K12" s="21" t="s">
        <v>11</v>
      </c>
      <c r="L12" s="21"/>
      <c r="M12" s="21"/>
      <c r="N12" s="9"/>
      <c r="O12" s="9" t="s">
        <v>76</v>
      </c>
      <c r="P12" s="21" t="s">
        <v>77</v>
      </c>
      <c r="Q12" s="21"/>
      <c r="R12" s="21"/>
      <c r="S12" s="21"/>
      <c r="T12" s="21"/>
      <c r="U12" s="21"/>
      <c r="V12" s="21"/>
    </row>
    <row r="13" spans="1:24" ht="2.25" customHeight="1" x14ac:dyDescent="0.2">
      <c r="B13" s="21" t="s">
        <v>12</v>
      </c>
      <c r="C13" s="21"/>
      <c r="D13" s="21"/>
      <c r="E13" s="21"/>
      <c r="F13" s="21"/>
      <c r="G13" s="21" t="s">
        <v>13</v>
      </c>
      <c r="H13" s="21"/>
      <c r="I13" s="21"/>
      <c r="J13" s="21"/>
      <c r="K13" s="21"/>
      <c r="L13" s="21"/>
      <c r="M13" s="21"/>
      <c r="N13" s="9"/>
      <c r="O13" s="9"/>
      <c r="P13" s="21"/>
    </row>
    <row r="14" spans="1:24" ht="13.5" customHeight="1" x14ac:dyDescent="0.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9"/>
      <c r="O14" s="9"/>
      <c r="P14" s="21"/>
      <c r="Q14" s="21" t="s">
        <v>14</v>
      </c>
      <c r="R14" s="21"/>
      <c r="S14" s="21"/>
      <c r="T14" s="21"/>
      <c r="U14" s="21" t="s">
        <v>15</v>
      </c>
      <c r="V14" s="21"/>
    </row>
    <row r="15" spans="1:24" ht="3" customHeight="1" x14ac:dyDescent="0.2"/>
    <row r="16" spans="1:24" ht="16.5" customHeight="1" x14ac:dyDescent="0.2">
      <c r="B16" s="21" t="s">
        <v>16</v>
      </c>
      <c r="C16" s="21"/>
      <c r="D16" s="21"/>
      <c r="E16" s="21"/>
      <c r="F16" s="21"/>
      <c r="G16" s="21" t="s">
        <v>17</v>
      </c>
      <c r="H16" s="21"/>
      <c r="I16" s="21"/>
      <c r="J16" s="4" t="s">
        <v>18</v>
      </c>
      <c r="K16" s="21" t="s">
        <v>19</v>
      </c>
      <c r="L16" s="21"/>
      <c r="M16" s="21"/>
      <c r="N16" s="9"/>
      <c r="O16" s="9"/>
      <c r="P16" s="9"/>
      <c r="Q16" s="21" t="s">
        <v>20</v>
      </c>
      <c r="R16" s="21"/>
      <c r="S16" s="21"/>
      <c r="T16" s="21"/>
      <c r="U16" s="21" t="s">
        <v>21</v>
      </c>
      <c r="V16" s="21"/>
    </row>
    <row r="17" spans="2:22" ht="3" customHeight="1" x14ac:dyDescent="0.2"/>
    <row r="18" spans="2:22" ht="16.5" customHeight="1" x14ac:dyDescent="0.2">
      <c r="B18" s="18" t="s">
        <v>22</v>
      </c>
      <c r="C18" s="18"/>
      <c r="H18" s="20" t="s">
        <v>23</v>
      </c>
      <c r="I18" s="20"/>
      <c r="J18" s="5">
        <v>408531297744</v>
      </c>
      <c r="K18" s="19">
        <v>412139716375.15002</v>
      </c>
      <c r="L18" s="19"/>
      <c r="M18" s="19"/>
      <c r="N18" s="10"/>
      <c r="O18" s="10"/>
      <c r="P18" s="10"/>
      <c r="Q18" s="19">
        <v>3608418631.1500001</v>
      </c>
      <c r="R18" s="19"/>
      <c r="S18" s="19"/>
      <c r="T18" s="19"/>
      <c r="U18" s="19">
        <v>0.88326614168277551</v>
      </c>
      <c r="V18" s="19"/>
    </row>
    <row r="19" spans="2:22" ht="13.5" customHeight="1" x14ac:dyDescent="0.2">
      <c r="B19" s="18" t="s">
        <v>22</v>
      </c>
      <c r="C19" s="18"/>
      <c r="D19" s="6">
        <v>1</v>
      </c>
      <c r="E19" s="18" t="s">
        <v>24</v>
      </c>
      <c r="F19" s="18"/>
      <c r="I19" s="7" t="s">
        <v>25</v>
      </c>
      <c r="J19" s="5">
        <v>12566388882</v>
      </c>
      <c r="K19" s="19">
        <v>12997958863</v>
      </c>
      <c r="L19" s="19"/>
      <c r="M19" s="19"/>
      <c r="N19" s="10"/>
      <c r="O19" s="10">
        <f>+[1]Sheet1!$K$361</f>
        <v>10337318207</v>
      </c>
      <c r="P19" s="10">
        <f>+K19-O19</f>
        <v>2660640656</v>
      </c>
      <c r="Q19" s="19">
        <v>431569981</v>
      </c>
      <c r="R19" s="19"/>
      <c r="S19" s="19"/>
      <c r="T19" s="19"/>
      <c r="U19" s="19">
        <v>3.4343197958657607</v>
      </c>
      <c r="V19" s="19"/>
    </row>
    <row r="20" spans="2:22" ht="13.5" customHeight="1" x14ac:dyDescent="0.2">
      <c r="B20" s="18" t="s">
        <v>22</v>
      </c>
      <c r="C20" s="18"/>
      <c r="D20" s="6">
        <v>1</v>
      </c>
      <c r="E20" s="18" t="s">
        <v>26</v>
      </c>
      <c r="F20" s="18"/>
      <c r="I20" s="7" t="s">
        <v>27</v>
      </c>
      <c r="J20" s="5">
        <v>390823426659</v>
      </c>
      <c r="K20" s="19">
        <v>393941792128.15002</v>
      </c>
      <c r="L20" s="19"/>
      <c r="M20" s="19"/>
      <c r="N20" s="10"/>
      <c r="O20" s="10">
        <f>+[1]Sheet1!$K$759</f>
        <v>112455413198</v>
      </c>
      <c r="P20" s="10">
        <f>+K20-O20</f>
        <v>281486378930.15002</v>
      </c>
      <c r="Q20" s="19">
        <v>3118365469.1500001</v>
      </c>
      <c r="R20" s="19"/>
      <c r="S20" s="19"/>
      <c r="T20" s="19"/>
      <c r="U20" s="19">
        <v>0.79789625095089978</v>
      </c>
      <c r="V20" s="19"/>
    </row>
    <row r="21" spans="2:22" ht="13.5" customHeight="1" x14ac:dyDescent="0.2">
      <c r="B21" s="18" t="s">
        <v>22</v>
      </c>
      <c r="C21" s="18"/>
      <c r="D21" s="6">
        <v>1</v>
      </c>
      <c r="E21" s="18" t="s">
        <v>28</v>
      </c>
      <c r="F21" s="18"/>
      <c r="I21" s="7" t="s">
        <v>29</v>
      </c>
      <c r="J21" s="5">
        <v>5141482203</v>
      </c>
      <c r="K21" s="19">
        <v>5199965384</v>
      </c>
      <c r="L21" s="19"/>
      <c r="M21" s="19"/>
      <c r="N21" s="10"/>
      <c r="O21" s="10">
        <f>+[1]Sheet1!$K$1166</f>
        <v>3696174018</v>
      </c>
      <c r="P21" s="10">
        <f>+K21-O21</f>
        <v>1503791366</v>
      </c>
      <c r="Q21" s="19">
        <v>58483181</v>
      </c>
      <c r="R21" s="19"/>
      <c r="S21" s="19"/>
      <c r="T21" s="19"/>
      <c r="U21" s="19">
        <v>1.1374770677194155</v>
      </c>
      <c r="V21" s="19"/>
    </row>
    <row r="22" spans="2:22" ht="6" customHeight="1" x14ac:dyDescent="0.2"/>
    <row r="23" spans="2:22" ht="3" customHeight="1" x14ac:dyDescent="0.2"/>
    <row r="24" spans="2:22" ht="16.5" customHeight="1" x14ac:dyDescent="0.2">
      <c r="B24" s="18" t="s">
        <v>30</v>
      </c>
      <c r="C24" s="18"/>
      <c r="H24" s="20" t="s">
        <v>31</v>
      </c>
      <c r="I24" s="20"/>
      <c r="J24" s="5">
        <v>8802357116</v>
      </c>
      <c r="K24" s="19">
        <v>9234568376</v>
      </c>
      <c r="L24" s="19"/>
      <c r="M24" s="19"/>
      <c r="N24" s="10"/>
      <c r="O24" s="10"/>
      <c r="P24" s="10"/>
      <c r="Q24" s="19">
        <v>432211260</v>
      </c>
      <c r="R24" s="19"/>
      <c r="S24" s="19"/>
      <c r="T24" s="19"/>
      <c r="U24" s="19">
        <v>4.9101763800786022</v>
      </c>
      <c r="V24" s="19"/>
    </row>
    <row r="25" spans="2:22" ht="13.5" customHeight="1" x14ac:dyDescent="0.2">
      <c r="B25" s="18" t="s">
        <v>30</v>
      </c>
      <c r="C25" s="18"/>
      <c r="D25" s="6">
        <v>1</v>
      </c>
      <c r="E25" s="18" t="s">
        <v>32</v>
      </c>
      <c r="F25" s="18"/>
      <c r="I25" s="7" t="s">
        <v>33</v>
      </c>
      <c r="J25" s="5">
        <v>8802357116</v>
      </c>
      <c r="K25" s="19">
        <v>9234568376</v>
      </c>
      <c r="L25" s="19"/>
      <c r="M25" s="19"/>
      <c r="N25" s="10"/>
      <c r="O25" s="10">
        <f>+[1]Sheet1!$K$713</f>
        <v>6125866238</v>
      </c>
      <c r="P25" s="10">
        <f>+K25-O25</f>
        <v>3108702138</v>
      </c>
      <c r="Q25" s="19">
        <v>432211260</v>
      </c>
      <c r="R25" s="19"/>
      <c r="S25" s="19"/>
      <c r="T25" s="19"/>
      <c r="U25" s="19">
        <v>4.9101763800786022</v>
      </c>
      <c r="V25" s="19"/>
    </row>
    <row r="26" spans="2:22" ht="6" customHeight="1" x14ac:dyDescent="0.2"/>
    <row r="27" spans="2:22" ht="3" customHeight="1" x14ac:dyDescent="0.2"/>
    <row r="28" spans="2:22" ht="16.5" customHeight="1" x14ac:dyDescent="0.2">
      <c r="B28" s="18" t="s">
        <v>34</v>
      </c>
      <c r="C28" s="18"/>
      <c r="H28" s="20" t="s">
        <v>35</v>
      </c>
      <c r="I28" s="20"/>
      <c r="J28" s="5">
        <v>147839429337</v>
      </c>
      <c r="K28" s="19">
        <v>155945684923</v>
      </c>
      <c r="L28" s="19"/>
      <c r="M28" s="19"/>
      <c r="N28" s="10"/>
      <c r="O28" s="10"/>
      <c r="P28" s="10"/>
      <c r="Q28" s="19">
        <v>8106255586</v>
      </c>
      <c r="R28" s="19"/>
      <c r="S28" s="19"/>
      <c r="T28" s="19"/>
      <c r="U28" s="19">
        <v>5.4831485905710506</v>
      </c>
      <c r="V28" s="19"/>
    </row>
    <row r="29" spans="2:22" ht="13.5" customHeight="1" x14ac:dyDescent="0.2">
      <c r="B29" s="18" t="s">
        <v>34</v>
      </c>
      <c r="C29" s="18"/>
      <c r="D29" s="6">
        <v>1</v>
      </c>
      <c r="E29" s="18" t="s">
        <v>36</v>
      </c>
      <c r="F29" s="18"/>
      <c r="I29" s="7" t="s">
        <v>37</v>
      </c>
      <c r="J29" s="5">
        <v>13068796771</v>
      </c>
      <c r="K29" s="19">
        <v>12722098539</v>
      </c>
      <c r="L29" s="19"/>
      <c r="M29" s="19"/>
      <c r="N29" s="10"/>
      <c r="O29" s="10">
        <f>+[1]Sheet1!$K$415</f>
        <v>9121324000</v>
      </c>
      <c r="P29" s="10">
        <f t="shared" ref="P29:P36" si="0">+K29-O29</f>
        <v>3600774539</v>
      </c>
      <c r="Q29" s="19">
        <v>-346698232</v>
      </c>
      <c r="R29" s="19"/>
      <c r="S29" s="19"/>
      <c r="T29" s="19"/>
      <c r="U29" s="19">
        <v>-2.6528703298021465</v>
      </c>
      <c r="V29" s="19"/>
    </row>
    <row r="30" spans="2:22" ht="13.5" customHeight="1" x14ac:dyDescent="0.2">
      <c r="B30" s="18" t="s">
        <v>34</v>
      </c>
      <c r="C30" s="18"/>
      <c r="D30" s="6">
        <v>1</v>
      </c>
      <c r="E30" s="18" t="s">
        <v>38</v>
      </c>
      <c r="F30" s="18"/>
      <c r="I30" s="7" t="s">
        <v>39</v>
      </c>
      <c r="J30" s="5">
        <v>9937185687</v>
      </c>
      <c r="K30" s="19">
        <v>10211542173</v>
      </c>
      <c r="L30" s="19"/>
      <c r="M30" s="19"/>
      <c r="N30" s="10"/>
      <c r="O30" s="10">
        <f>+[1]Sheet1!$K$617</f>
        <v>8013783014</v>
      </c>
      <c r="P30" s="10">
        <f t="shared" si="0"/>
        <v>2197759159</v>
      </c>
      <c r="Q30" s="19">
        <v>274356486</v>
      </c>
      <c r="R30" s="19"/>
      <c r="S30" s="19"/>
      <c r="T30" s="19"/>
      <c r="U30" s="19">
        <v>2.7609073095908627</v>
      </c>
      <c r="V30" s="19"/>
    </row>
    <row r="31" spans="2:22" ht="13.5" customHeight="1" x14ac:dyDescent="0.2">
      <c r="B31" s="18" t="s">
        <v>34</v>
      </c>
      <c r="C31" s="18"/>
      <c r="D31" s="6">
        <v>1</v>
      </c>
      <c r="E31" s="18" t="s">
        <v>40</v>
      </c>
      <c r="F31" s="18"/>
      <c r="I31" s="7" t="s">
        <v>41</v>
      </c>
      <c r="J31" s="5">
        <v>9174718826</v>
      </c>
      <c r="K31" s="19">
        <v>9194848125</v>
      </c>
      <c r="L31" s="19"/>
      <c r="M31" s="19"/>
      <c r="N31" s="10"/>
      <c r="O31" s="10">
        <f>+[1]Sheet1!$K$1196</f>
        <v>7502464796</v>
      </c>
      <c r="P31" s="10">
        <f t="shared" si="0"/>
        <v>1692383329</v>
      </c>
      <c r="Q31" s="19">
        <v>20129299</v>
      </c>
      <c r="R31" s="19"/>
      <c r="S31" s="19"/>
      <c r="T31" s="19"/>
      <c r="U31" s="19">
        <v>0.21939962828022694</v>
      </c>
      <c r="V31" s="19"/>
    </row>
    <row r="32" spans="2:22" ht="13.5" customHeight="1" x14ac:dyDescent="0.2">
      <c r="B32" s="18" t="s">
        <v>34</v>
      </c>
      <c r="C32" s="18"/>
      <c r="D32" s="6">
        <v>2</v>
      </c>
      <c r="E32" s="18" t="s">
        <v>22</v>
      </c>
      <c r="F32" s="18"/>
      <c r="I32" s="7" t="s">
        <v>42</v>
      </c>
      <c r="J32" s="5">
        <v>45310381294</v>
      </c>
      <c r="K32" s="19">
        <v>43621262234</v>
      </c>
      <c r="L32" s="19"/>
      <c r="M32" s="19"/>
      <c r="N32" s="10"/>
      <c r="O32" s="10">
        <f>+[1]Sheet1!$K$1239</f>
        <v>32449548879</v>
      </c>
      <c r="P32" s="10">
        <f t="shared" si="0"/>
        <v>11171713355</v>
      </c>
      <c r="Q32" s="19">
        <v>-1689119060</v>
      </c>
      <c r="R32" s="19"/>
      <c r="S32" s="19"/>
      <c r="T32" s="19"/>
      <c r="U32" s="19">
        <v>-3.7278853361220183</v>
      </c>
      <c r="V32" s="19"/>
    </row>
    <row r="33" spans="2:22" ht="13.5" customHeight="1" x14ac:dyDescent="0.2">
      <c r="B33" s="18" t="s">
        <v>34</v>
      </c>
      <c r="C33" s="18"/>
      <c r="D33" s="6">
        <v>2</v>
      </c>
      <c r="E33" s="18" t="s">
        <v>43</v>
      </c>
      <c r="F33" s="18"/>
      <c r="I33" s="7" t="s">
        <v>44</v>
      </c>
      <c r="J33" s="5">
        <v>19741376631</v>
      </c>
      <c r="K33" s="19">
        <v>19388548637</v>
      </c>
      <c r="L33" s="19"/>
      <c r="M33" s="19"/>
      <c r="N33" s="10"/>
      <c r="O33" s="10">
        <f>+[1]Sheet1!$K$1332</f>
        <v>14287884018</v>
      </c>
      <c r="P33" s="10">
        <f t="shared" si="0"/>
        <v>5100664619</v>
      </c>
      <c r="Q33" s="19">
        <v>-352827994</v>
      </c>
      <c r="R33" s="19"/>
      <c r="S33" s="19"/>
      <c r="T33" s="19"/>
      <c r="U33" s="19">
        <v>-1.7872512165435928</v>
      </c>
      <c r="V33" s="19"/>
    </row>
    <row r="34" spans="2:22" ht="13.5" customHeight="1" x14ac:dyDescent="0.2">
      <c r="B34" s="18" t="s">
        <v>34</v>
      </c>
      <c r="C34" s="18"/>
      <c r="D34" s="6">
        <v>2</v>
      </c>
      <c r="E34" s="18" t="s">
        <v>30</v>
      </c>
      <c r="F34" s="18"/>
      <c r="I34" s="7" t="s">
        <v>45</v>
      </c>
      <c r="J34" s="5">
        <v>12870012663</v>
      </c>
      <c r="K34" s="19">
        <v>15045685985</v>
      </c>
      <c r="L34" s="19"/>
      <c r="M34" s="19"/>
      <c r="N34" s="10"/>
      <c r="O34" s="10">
        <f>+[1]Sheet1!$K$1377</f>
        <v>13207700100</v>
      </c>
      <c r="P34" s="10">
        <f t="shared" si="0"/>
        <v>1837985885</v>
      </c>
      <c r="Q34" s="19">
        <v>2175673322</v>
      </c>
      <c r="R34" s="19"/>
      <c r="S34" s="19"/>
      <c r="T34" s="19"/>
      <c r="U34" s="19">
        <v>16.904981983854945</v>
      </c>
      <c r="V34" s="19"/>
    </row>
    <row r="35" spans="2:22" ht="13.5" customHeight="1" x14ac:dyDescent="0.2">
      <c r="B35" s="18" t="s">
        <v>34</v>
      </c>
      <c r="C35" s="18"/>
      <c r="D35" s="6">
        <v>2</v>
      </c>
      <c r="E35" s="18" t="s">
        <v>46</v>
      </c>
      <c r="F35" s="18"/>
      <c r="I35" s="7" t="s">
        <v>47</v>
      </c>
      <c r="J35" s="5">
        <v>16097571075</v>
      </c>
      <c r="K35" s="19">
        <v>16475439561</v>
      </c>
      <c r="L35" s="19"/>
      <c r="M35" s="19"/>
      <c r="N35" s="10"/>
      <c r="O35" s="10">
        <f>+[1]Sheet1!$K$1410</f>
        <v>13793876635</v>
      </c>
      <c r="P35" s="10">
        <f t="shared" si="0"/>
        <v>2681562926</v>
      </c>
      <c r="Q35" s="19">
        <v>377868486</v>
      </c>
      <c r="R35" s="19"/>
      <c r="S35" s="19"/>
      <c r="T35" s="19"/>
      <c r="U35" s="19">
        <v>2.3473633645689618</v>
      </c>
      <c r="V35" s="19"/>
    </row>
    <row r="36" spans="2:22" ht="13.5" customHeight="1" x14ac:dyDescent="0.2">
      <c r="B36" s="18" t="s">
        <v>34</v>
      </c>
      <c r="C36" s="18"/>
      <c r="D36" s="6">
        <v>2</v>
      </c>
      <c r="E36" s="18" t="s">
        <v>24</v>
      </c>
      <c r="F36" s="18"/>
      <c r="I36" s="7" t="s">
        <v>48</v>
      </c>
      <c r="J36" s="5">
        <v>21639386390</v>
      </c>
      <c r="K36" s="19">
        <v>29286259669</v>
      </c>
      <c r="L36" s="19"/>
      <c r="M36" s="19"/>
      <c r="N36" s="10"/>
      <c r="O36" s="10">
        <f>+[1]Sheet1!$K$1467</f>
        <v>26888788413</v>
      </c>
      <c r="P36" s="10">
        <f t="shared" si="0"/>
        <v>2397471256</v>
      </c>
      <c r="Q36" s="19">
        <v>7646873279</v>
      </c>
      <c r="R36" s="19"/>
      <c r="S36" s="19"/>
      <c r="T36" s="19"/>
      <c r="U36" s="19">
        <v>35.337754690372257</v>
      </c>
      <c r="V36" s="19"/>
    </row>
    <row r="37" spans="2:22" ht="6" customHeight="1" x14ac:dyDescent="0.2"/>
    <row r="38" spans="2:22" ht="3" customHeight="1" x14ac:dyDescent="0.2"/>
    <row r="39" spans="2:22" ht="16.5" customHeight="1" x14ac:dyDescent="0.2">
      <c r="B39" s="18" t="s">
        <v>46</v>
      </c>
      <c r="C39" s="18"/>
      <c r="H39" s="20" t="s">
        <v>49</v>
      </c>
      <c r="I39" s="20"/>
      <c r="J39" s="5">
        <v>8483131420</v>
      </c>
      <c r="K39" s="19">
        <v>8169872866</v>
      </c>
      <c r="L39" s="19"/>
      <c r="M39" s="19"/>
      <c r="N39" s="10"/>
      <c r="O39" s="10"/>
      <c r="P39" s="10"/>
      <c r="Q39" s="19">
        <v>-313258554</v>
      </c>
      <c r="R39" s="19"/>
      <c r="S39" s="19"/>
      <c r="T39" s="19"/>
      <c r="U39" s="19">
        <v>-3.6927231053082052</v>
      </c>
      <c r="V39" s="19"/>
    </row>
    <row r="40" spans="2:22" ht="13.5" customHeight="1" x14ac:dyDescent="0.2">
      <c r="B40" s="18" t="s">
        <v>46</v>
      </c>
      <c r="C40" s="18"/>
      <c r="D40" s="6">
        <v>1</v>
      </c>
      <c r="E40" s="18" t="s">
        <v>50</v>
      </c>
      <c r="F40" s="18"/>
      <c r="I40" s="7" t="s">
        <v>51</v>
      </c>
      <c r="J40" s="5">
        <v>8483131420</v>
      </c>
      <c r="K40" s="19">
        <v>8169872866</v>
      </c>
      <c r="L40" s="19"/>
      <c r="M40" s="19"/>
      <c r="N40" s="10"/>
      <c r="O40" s="10">
        <f>+[1]Sheet1!$K$461</f>
        <v>6346445866</v>
      </c>
      <c r="P40" s="10">
        <f>+K40-O40</f>
        <v>1823427000</v>
      </c>
      <c r="Q40" s="19">
        <v>-313258554</v>
      </c>
      <c r="R40" s="19"/>
      <c r="S40" s="19"/>
      <c r="T40" s="19"/>
      <c r="U40" s="19">
        <v>-3.6927231053082052</v>
      </c>
      <c r="V40" s="19"/>
    </row>
    <row r="41" spans="2:22" ht="6" customHeight="1" x14ac:dyDescent="0.2"/>
    <row r="42" spans="2:22" ht="3" customHeight="1" x14ac:dyDescent="0.2"/>
    <row r="43" spans="2:22" ht="16.5" customHeight="1" x14ac:dyDescent="0.2">
      <c r="B43" s="18" t="s">
        <v>24</v>
      </c>
      <c r="C43" s="18"/>
      <c r="H43" s="20" t="s">
        <v>52</v>
      </c>
      <c r="I43" s="20"/>
      <c r="J43" s="5">
        <v>149993725803</v>
      </c>
      <c r="K43" s="19">
        <v>219482888558</v>
      </c>
      <c r="L43" s="19"/>
      <c r="M43" s="19"/>
      <c r="N43" s="10"/>
      <c r="O43" s="10"/>
      <c r="P43" s="10"/>
      <c r="Q43" s="19">
        <v>69489162755</v>
      </c>
      <c r="R43" s="19"/>
      <c r="S43" s="19"/>
      <c r="T43" s="19"/>
      <c r="U43" s="19">
        <v>46.328046311927913</v>
      </c>
      <c r="V43" s="19"/>
    </row>
    <row r="44" spans="2:22" ht="13.5" customHeight="1" x14ac:dyDescent="0.2">
      <c r="B44" s="18" t="s">
        <v>24</v>
      </c>
      <c r="C44" s="18"/>
      <c r="D44" s="6">
        <v>1</v>
      </c>
      <c r="E44" s="18" t="s">
        <v>30</v>
      </c>
      <c r="F44" s="18"/>
      <c r="I44" s="7" t="s">
        <v>53</v>
      </c>
      <c r="J44" s="5">
        <v>149993725803</v>
      </c>
      <c r="K44" s="19">
        <v>219482888558</v>
      </c>
      <c r="L44" s="19"/>
      <c r="M44" s="19"/>
      <c r="N44" s="10"/>
      <c r="O44" s="10">
        <f>+[1]Sheet1!$K$238</f>
        <v>210333590460</v>
      </c>
      <c r="P44" s="10">
        <f>+K44-O44</f>
        <v>9149298098</v>
      </c>
      <c r="Q44" s="19">
        <v>69489162755</v>
      </c>
      <c r="R44" s="19"/>
      <c r="S44" s="19"/>
      <c r="T44" s="19"/>
      <c r="U44" s="19">
        <v>46.328046311927913</v>
      </c>
      <c r="V44" s="19"/>
    </row>
    <row r="45" spans="2:22" ht="6" customHeight="1" x14ac:dyDescent="0.2"/>
    <row r="46" spans="2:22" ht="3" customHeight="1" x14ac:dyDescent="0.2"/>
    <row r="47" spans="2:22" ht="16.5" customHeight="1" x14ac:dyDescent="0.2">
      <c r="B47" s="18" t="s">
        <v>36</v>
      </c>
      <c r="C47" s="18"/>
      <c r="H47" s="20" t="s">
        <v>54</v>
      </c>
      <c r="I47" s="20"/>
      <c r="J47" s="5">
        <v>172781897271</v>
      </c>
      <c r="K47" s="19">
        <v>171714317912.28</v>
      </c>
      <c r="L47" s="19"/>
      <c r="M47" s="19"/>
      <c r="N47" s="10"/>
      <c r="O47" s="10"/>
      <c r="P47" s="10"/>
      <c r="Q47" s="19">
        <v>-1067579358.72</v>
      </c>
      <c r="R47" s="19"/>
      <c r="S47" s="19"/>
      <c r="T47" s="19"/>
      <c r="U47" s="19">
        <v>-0.61787685838728457</v>
      </c>
      <c r="V47" s="19"/>
    </row>
    <row r="48" spans="2:22" ht="13.5" customHeight="1" x14ac:dyDescent="0.2">
      <c r="B48" s="18" t="s">
        <v>36</v>
      </c>
      <c r="C48" s="18"/>
      <c r="D48" s="6">
        <v>1</v>
      </c>
      <c r="E48" s="18" t="s">
        <v>43</v>
      </c>
      <c r="F48" s="18"/>
      <c r="I48" s="7" t="s">
        <v>55</v>
      </c>
      <c r="J48" s="5">
        <v>161488147391</v>
      </c>
      <c r="K48" s="19">
        <v>160685983823.28</v>
      </c>
      <c r="L48" s="19"/>
      <c r="M48" s="19"/>
      <c r="N48" s="10"/>
      <c r="O48" s="10">
        <f>+[1]Sheet1!$K$118+[1]Sheet1!$K$216</f>
        <v>129019481401.28</v>
      </c>
      <c r="P48" s="10">
        <f>+K48-O48</f>
        <v>31666502422</v>
      </c>
      <c r="Q48" s="19">
        <v>-802163567.72000003</v>
      </c>
      <c r="R48" s="19"/>
      <c r="S48" s="19"/>
      <c r="T48" s="19"/>
      <c r="U48" s="19">
        <v>-0.49673216312140683</v>
      </c>
      <c r="V48" s="19"/>
    </row>
    <row r="49" spans="2:22" ht="13.5" customHeight="1" x14ac:dyDescent="0.2">
      <c r="B49" s="18" t="s">
        <v>36</v>
      </c>
      <c r="C49" s="18"/>
      <c r="D49" s="6">
        <v>1</v>
      </c>
      <c r="E49" s="18" t="s">
        <v>56</v>
      </c>
      <c r="F49" s="18"/>
      <c r="I49" s="7" t="s">
        <v>57</v>
      </c>
      <c r="J49" s="5">
        <v>11293749880</v>
      </c>
      <c r="K49" s="19">
        <v>11028334089</v>
      </c>
      <c r="L49" s="19"/>
      <c r="M49" s="19"/>
      <c r="N49" s="10"/>
      <c r="O49" s="10">
        <f>+[1]Sheet1!$K$520</f>
        <v>8365096000</v>
      </c>
      <c r="P49" s="10">
        <f>+K49-O49</f>
        <v>2663238089</v>
      </c>
      <c r="Q49" s="19">
        <v>-265415791</v>
      </c>
      <c r="R49" s="19"/>
      <c r="S49" s="19"/>
      <c r="T49" s="19"/>
      <c r="U49" s="19">
        <v>-2.3501121754964878</v>
      </c>
      <c r="V49" s="19"/>
    </row>
    <row r="50" spans="2:22" ht="6" customHeight="1" x14ac:dyDescent="0.2"/>
    <row r="51" spans="2:22" ht="3" customHeight="1" x14ac:dyDescent="0.2"/>
    <row r="52" spans="2:22" ht="16.5" customHeight="1" x14ac:dyDescent="0.2">
      <c r="B52" s="18" t="s">
        <v>50</v>
      </c>
      <c r="C52" s="18"/>
      <c r="H52" s="20" t="s">
        <v>58</v>
      </c>
      <c r="I52" s="20"/>
      <c r="J52" s="5">
        <v>20327728583</v>
      </c>
      <c r="K52" s="19">
        <v>21219072849</v>
      </c>
      <c r="L52" s="19"/>
      <c r="M52" s="19"/>
      <c r="N52" s="10"/>
      <c r="O52" s="10"/>
      <c r="P52" s="10"/>
      <c r="Q52" s="19">
        <v>891344266</v>
      </c>
      <c r="R52" s="19"/>
      <c r="S52" s="19"/>
      <c r="T52" s="19"/>
      <c r="U52" s="19">
        <v>4.3848689850445357</v>
      </c>
      <c r="V52" s="19"/>
    </row>
    <row r="53" spans="2:22" ht="13.5" customHeight="1" x14ac:dyDescent="0.2">
      <c r="B53" s="18" t="s">
        <v>50</v>
      </c>
      <c r="C53" s="18"/>
      <c r="D53" s="6">
        <v>1</v>
      </c>
      <c r="E53" s="18" t="s">
        <v>59</v>
      </c>
      <c r="F53" s="18"/>
      <c r="I53" s="7" t="s">
        <v>60</v>
      </c>
      <c r="J53" s="5">
        <v>20327728583</v>
      </c>
      <c r="K53" s="19">
        <v>21219072849</v>
      </c>
      <c r="L53" s="19"/>
      <c r="M53" s="19"/>
      <c r="N53" s="10"/>
      <c r="O53" s="10">
        <f>+[1]Sheet1!$K$647</f>
        <v>19309062800</v>
      </c>
      <c r="P53" s="10">
        <f>+K53-O53</f>
        <v>1910010049</v>
      </c>
      <c r="Q53" s="19">
        <v>891344266</v>
      </c>
      <c r="R53" s="19"/>
      <c r="S53" s="19"/>
      <c r="T53" s="19"/>
      <c r="U53" s="19">
        <v>4.3848689850445357</v>
      </c>
      <c r="V53" s="19"/>
    </row>
    <row r="54" spans="2:22" ht="6" customHeight="1" x14ac:dyDescent="0.2"/>
    <row r="55" spans="2:22" ht="16.5" customHeight="1" x14ac:dyDescent="0.2">
      <c r="B55" s="18" t="s">
        <v>61</v>
      </c>
      <c r="C55" s="18"/>
      <c r="H55" s="20" t="s">
        <v>62</v>
      </c>
      <c r="I55" s="20"/>
      <c r="J55" s="5">
        <v>339351147135</v>
      </c>
      <c r="K55" s="19">
        <v>329493341246</v>
      </c>
      <c r="L55" s="19"/>
      <c r="M55" s="19"/>
      <c r="N55" s="10"/>
      <c r="O55" s="10"/>
      <c r="P55" s="10"/>
      <c r="Q55" s="19">
        <v>-9857805889</v>
      </c>
      <c r="R55" s="19"/>
      <c r="S55" s="19"/>
      <c r="T55" s="19"/>
      <c r="U55" s="19">
        <v>-2.904898354470093</v>
      </c>
      <c r="V55" s="19"/>
    </row>
    <row r="56" spans="2:22" ht="13.5" customHeight="1" x14ac:dyDescent="0.2">
      <c r="B56" s="18" t="s">
        <v>61</v>
      </c>
      <c r="C56" s="18"/>
      <c r="D56" s="6">
        <v>1</v>
      </c>
      <c r="E56" s="18" t="s">
        <v>22</v>
      </c>
      <c r="F56" s="18"/>
      <c r="I56" s="7" t="s">
        <v>63</v>
      </c>
      <c r="J56" s="5">
        <v>331000478240</v>
      </c>
      <c r="K56" s="19">
        <v>321181825554</v>
      </c>
      <c r="L56" s="19"/>
      <c r="M56" s="19"/>
      <c r="N56" s="10"/>
      <c r="O56" s="10">
        <f>+[1]Sheet1!$K$25+[1]Sheet1!$K$89</f>
        <v>51310720507</v>
      </c>
      <c r="P56" s="10">
        <f>+K56-O56</f>
        <v>269871105047</v>
      </c>
      <c r="Q56" s="19">
        <v>-9818652686</v>
      </c>
      <c r="R56" s="19"/>
      <c r="S56" s="19"/>
      <c r="T56" s="19"/>
      <c r="U56" s="19">
        <v>-2.9663560422050952</v>
      </c>
      <c r="V56" s="19"/>
    </row>
    <row r="57" spans="2:22" ht="13.5" customHeight="1" x14ac:dyDescent="0.2">
      <c r="B57" s="18" t="s">
        <v>61</v>
      </c>
      <c r="C57" s="18"/>
      <c r="D57" s="6">
        <v>1</v>
      </c>
      <c r="E57" s="18" t="s">
        <v>64</v>
      </c>
      <c r="F57" s="18"/>
      <c r="I57" s="7" t="s">
        <v>65</v>
      </c>
      <c r="J57" s="5">
        <v>8350668895</v>
      </c>
      <c r="K57" s="19">
        <v>8311515692</v>
      </c>
      <c r="L57" s="19"/>
      <c r="M57" s="19"/>
      <c r="N57" s="10"/>
      <c r="O57" s="10">
        <f>+[1]Sheet1!$K$685</f>
        <v>6777716000</v>
      </c>
      <c r="P57" s="10">
        <f>+K57-O57</f>
        <v>1533799692</v>
      </c>
      <c r="Q57" s="19">
        <v>-39153203</v>
      </c>
      <c r="R57" s="19"/>
      <c r="S57" s="19"/>
      <c r="T57" s="19"/>
      <c r="U57" s="19">
        <v>-0.46886307542912109</v>
      </c>
      <c r="V57" s="19"/>
    </row>
    <row r="58" spans="2:22" ht="6" customHeight="1" x14ac:dyDescent="0.2"/>
    <row r="59" spans="2:22" ht="3" customHeight="1" x14ac:dyDescent="0.2"/>
    <row r="60" spans="2:22" ht="16.5" customHeight="1" x14ac:dyDescent="0.2">
      <c r="B60" s="18" t="s">
        <v>66</v>
      </c>
      <c r="C60" s="18"/>
      <c r="H60" s="20" t="s">
        <v>67</v>
      </c>
      <c r="I60" s="20"/>
      <c r="J60" s="5">
        <v>12016072847</v>
      </c>
      <c r="K60" s="19">
        <v>12684485360</v>
      </c>
      <c r="L60" s="19"/>
      <c r="M60" s="19"/>
      <c r="N60" s="10"/>
      <c r="O60" s="10"/>
      <c r="P60" s="10"/>
      <c r="Q60" s="19">
        <v>668412513</v>
      </c>
      <c r="R60" s="19"/>
      <c r="S60" s="19"/>
      <c r="T60" s="19"/>
      <c r="U60" s="19">
        <v>5.5626536349343088</v>
      </c>
      <c r="V60" s="19"/>
    </row>
    <row r="61" spans="2:22" ht="13.5" customHeight="1" x14ac:dyDescent="0.2">
      <c r="B61" s="18" t="s">
        <v>66</v>
      </c>
      <c r="C61" s="18"/>
      <c r="D61" s="6">
        <v>1</v>
      </c>
      <c r="E61" s="18" t="s">
        <v>61</v>
      </c>
      <c r="F61" s="18"/>
      <c r="I61" s="7" t="s">
        <v>68</v>
      </c>
      <c r="J61" s="5">
        <v>4945032722</v>
      </c>
      <c r="K61" s="19">
        <v>5395909640</v>
      </c>
      <c r="L61" s="19"/>
      <c r="M61" s="19"/>
      <c r="N61" s="10"/>
      <c r="O61" s="10">
        <f>+[1]Sheet1!$K$497</f>
        <v>3216348000</v>
      </c>
      <c r="P61" s="10">
        <f>+K61-O61</f>
        <v>2179561640</v>
      </c>
      <c r="Q61" s="19">
        <v>450876918</v>
      </c>
      <c r="R61" s="19"/>
      <c r="S61" s="19"/>
      <c r="T61" s="19"/>
      <c r="U61" s="19">
        <v>9.1177742059034248</v>
      </c>
      <c r="V61" s="19"/>
    </row>
    <row r="62" spans="2:22" ht="13.5" customHeight="1" x14ac:dyDescent="0.2">
      <c r="B62" s="18" t="s">
        <v>66</v>
      </c>
      <c r="C62" s="18"/>
      <c r="D62" s="6">
        <v>1</v>
      </c>
      <c r="E62" s="18" t="s">
        <v>69</v>
      </c>
      <c r="F62" s="18"/>
      <c r="I62" s="7" t="s">
        <v>70</v>
      </c>
      <c r="J62" s="5">
        <v>7071040125</v>
      </c>
      <c r="K62" s="19">
        <v>7288575720</v>
      </c>
      <c r="L62" s="19"/>
      <c r="M62" s="19"/>
      <c r="N62" s="10"/>
      <c r="O62" s="10">
        <f>+[1]Sheet1!$K$552</f>
        <v>5004920000</v>
      </c>
      <c r="P62" s="10">
        <f>+K62-O62</f>
        <v>2283655720</v>
      </c>
      <c r="Q62" s="19">
        <v>217535595</v>
      </c>
      <c r="R62" s="19"/>
      <c r="S62" s="19"/>
      <c r="T62" s="19"/>
      <c r="U62" s="19">
        <v>3.0764299332836842</v>
      </c>
      <c r="V62" s="19"/>
    </row>
    <row r="63" spans="2:22" ht="6" customHeight="1" x14ac:dyDescent="0.2"/>
    <row r="64" spans="2:22" ht="6" customHeight="1" x14ac:dyDescent="0.2"/>
    <row r="65" spans="1:22" ht="16.5" customHeight="1" x14ac:dyDescent="0.2">
      <c r="J65" s="5">
        <v>1268126787256</v>
      </c>
      <c r="K65" s="19">
        <v>1340083948465.4299</v>
      </c>
      <c r="L65" s="19"/>
      <c r="M65" s="19"/>
      <c r="N65" s="10"/>
      <c r="O65" s="10">
        <f>SUM(O18:O62)</f>
        <v>697563522550.28003</v>
      </c>
      <c r="P65" s="10">
        <f>SUM(P18:P62)</f>
        <v>642520425915.15002</v>
      </c>
      <c r="Q65" s="19">
        <v>71957161209.430008</v>
      </c>
      <c r="R65" s="19"/>
      <c r="S65" s="19"/>
      <c r="T65" s="19"/>
      <c r="U65" s="19">
        <v>5.6742876132387714</v>
      </c>
      <c r="V65" s="19"/>
    </row>
    <row r="66" spans="1:22" ht="15" customHeight="1" x14ac:dyDescent="0.2">
      <c r="O66" s="12">
        <f>+O65+P65</f>
        <v>1340083948465.4302</v>
      </c>
    </row>
    <row r="67" spans="1:22" ht="13.5" customHeight="1" x14ac:dyDescent="0.2">
      <c r="L67" s="13" t="s">
        <v>71</v>
      </c>
      <c r="M67" s="13"/>
      <c r="N67" s="13"/>
      <c r="O67" s="13"/>
      <c r="P67" s="13"/>
      <c r="Q67" s="13"/>
      <c r="R67" s="13"/>
      <c r="S67" s="13"/>
      <c r="T67" s="13"/>
      <c r="U67" s="13"/>
    </row>
    <row r="68" spans="1:22" ht="13.5" customHeight="1" x14ac:dyDescent="0.2">
      <c r="L68" s="14" t="s">
        <v>72</v>
      </c>
      <c r="M68" s="14"/>
      <c r="N68" s="14"/>
      <c r="O68" s="14"/>
      <c r="P68" s="14"/>
      <c r="Q68" s="14"/>
      <c r="R68" s="14"/>
      <c r="S68" s="14"/>
      <c r="T68" s="14"/>
      <c r="U68" s="14"/>
    </row>
    <row r="69" spans="1:22" ht="51" customHeight="1" x14ac:dyDescent="0.2"/>
    <row r="70" spans="1:22" ht="13.5" customHeight="1" x14ac:dyDescent="0.2">
      <c r="L70" s="14" t="s">
        <v>73</v>
      </c>
      <c r="M70" s="14"/>
      <c r="N70" s="14"/>
      <c r="O70" s="14"/>
      <c r="P70" s="14"/>
      <c r="Q70" s="14"/>
      <c r="R70" s="14"/>
      <c r="S70" s="14"/>
      <c r="T70" s="14"/>
      <c r="U70" s="14"/>
    </row>
    <row r="71" spans="1:22" ht="264" customHeight="1" x14ac:dyDescent="0.2"/>
    <row r="72" spans="1:22" ht="3" customHeight="1" x14ac:dyDescent="0.2">
      <c r="A72" s="15"/>
      <c r="M72" s="16" t="s">
        <v>74</v>
      </c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13.5" customHeight="1" x14ac:dyDescent="0.2">
      <c r="A73" s="15"/>
      <c r="C73" s="17" t="s">
        <v>75</v>
      </c>
      <c r="D73" s="17"/>
      <c r="E73" s="17"/>
      <c r="F73" s="17"/>
      <c r="G73" s="17"/>
      <c r="H73" s="17"/>
      <c r="I73" s="17"/>
      <c r="J73" s="17"/>
      <c r="K73" s="17"/>
      <c r="L73" s="17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ht="9.75" customHeight="1" x14ac:dyDescent="0.2">
      <c r="A74" s="15"/>
    </row>
    <row r="75" spans="1:22" ht="6.75" customHeight="1" x14ac:dyDescent="0.2">
      <c r="A75" s="15"/>
    </row>
  </sheetData>
  <mergeCells count="179">
    <mergeCell ref="L67:U67"/>
    <mergeCell ref="L68:U68"/>
    <mergeCell ref="L70:U70"/>
    <mergeCell ref="A72:A75"/>
    <mergeCell ref="M72:V73"/>
    <mergeCell ref="C73:L73"/>
    <mergeCell ref="B62:C62"/>
    <mergeCell ref="E62:F62"/>
    <mergeCell ref="K62:M62"/>
    <mergeCell ref="Q62:T62"/>
    <mergeCell ref="U62:V62"/>
    <mergeCell ref="K65:M65"/>
    <mergeCell ref="Q65:T65"/>
    <mergeCell ref="U65:V65"/>
    <mergeCell ref="B60:C60"/>
    <mergeCell ref="H60:I60"/>
    <mergeCell ref="K60:M60"/>
    <mergeCell ref="Q60:T60"/>
    <mergeCell ref="U60:V60"/>
    <mergeCell ref="B61:C61"/>
    <mergeCell ref="E61:F61"/>
    <mergeCell ref="K61:M61"/>
    <mergeCell ref="Q61:T61"/>
    <mergeCell ref="U61:V61"/>
    <mergeCell ref="B56:C56"/>
    <mergeCell ref="E56:F56"/>
    <mergeCell ref="K56:M56"/>
    <mergeCell ref="Q56:T56"/>
    <mergeCell ref="U56:V56"/>
    <mergeCell ref="B57:C57"/>
    <mergeCell ref="E57:F57"/>
    <mergeCell ref="K57:M57"/>
    <mergeCell ref="Q57:T57"/>
    <mergeCell ref="U57:V57"/>
    <mergeCell ref="B53:C53"/>
    <mergeCell ref="E53:F53"/>
    <mergeCell ref="K53:M53"/>
    <mergeCell ref="Q53:T53"/>
    <mergeCell ref="U53:V53"/>
    <mergeCell ref="B55:C55"/>
    <mergeCell ref="H55:I55"/>
    <mergeCell ref="K55:M55"/>
    <mergeCell ref="Q55:T55"/>
    <mergeCell ref="U55:V55"/>
    <mergeCell ref="B49:C49"/>
    <mergeCell ref="E49:F49"/>
    <mergeCell ref="K49:M49"/>
    <mergeCell ref="Q49:T49"/>
    <mergeCell ref="U49:V49"/>
    <mergeCell ref="B52:C52"/>
    <mergeCell ref="H52:I52"/>
    <mergeCell ref="K52:M52"/>
    <mergeCell ref="Q52:T52"/>
    <mergeCell ref="U52:V52"/>
    <mergeCell ref="B47:C47"/>
    <mergeCell ref="H47:I47"/>
    <mergeCell ref="K47:M47"/>
    <mergeCell ref="Q47:T47"/>
    <mergeCell ref="U47:V47"/>
    <mergeCell ref="B48:C48"/>
    <mergeCell ref="E48:F48"/>
    <mergeCell ref="K48:M48"/>
    <mergeCell ref="Q48:T48"/>
    <mergeCell ref="U48:V48"/>
    <mergeCell ref="B43:C43"/>
    <mergeCell ref="H43:I43"/>
    <mergeCell ref="K43:M43"/>
    <mergeCell ref="Q43:T43"/>
    <mergeCell ref="U43:V43"/>
    <mergeCell ref="B44:C44"/>
    <mergeCell ref="E44:F44"/>
    <mergeCell ref="K44:M44"/>
    <mergeCell ref="Q44:T44"/>
    <mergeCell ref="U44:V44"/>
    <mergeCell ref="B39:C39"/>
    <mergeCell ref="H39:I39"/>
    <mergeCell ref="K39:M39"/>
    <mergeCell ref="Q39:T39"/>
    <mergeCell ref="U39:V39"/>
    <mergeCell ref="B40:C40"/>
    <mergeCell ref="E40:F40"/>
    <mergeCell ref="K40:M40"/>
    <mergeCell ref="Q40:T40"/>
    <mergeCell ref="U40:V40"/>
    <mergeCell ref="B35:C35"/>
    <mergeCell ref="E35:F35"/>
    <mergeCell ref="K35:M35"/>
    <mergeCell ref="Q35:T35"/>
    <mergeCell ref="U35:V35"/>
    <mergeCell ref="B36:C36"/>
    <mergeCell ref="E36:F36"/>
    <mergeCell ref="K36:M36"/>
    <mergeCell ref="Q36:T36"/>
    <mergeCell ref="U36:V36"/>
    <mergeCell ref="B33:C33"/>
    <mergeCell ref="E33:F33"/>
    <mergeCell ref="K33:M33"/>
    <mergeCell ref="Q33:T33"/>
    <mergeCell ref="U33:V33"/>
    <mergeCell ref="B34:C34"/>
    <mergeCell ref="E34:F34"/>
    <mergeCell ref="K34:M34"/>
    <mergeCell ref="Q34:T34"/>
    <mergeCell ref="U34:V34"/>
    <mergeCell ref="B31:C31"/>
    <mergeCell ref="E31:F31"/>
    <mergeCell ref="K31:M31"/>
    <mergeCell ref="Q31:T31"/>
    <mergeCell ref="U31:V31"/>
    <mergeCell ref="B32:C32"/>
    <mergeCell ref="E32:F32"/>
    <mergeCell ref="K32:M32"/>
    <mergeCell ref="Q32:T32"/>
    <mergeCell ref="U32:V32"/>
    <mergeCell ref="B29:C29"/>
    <mergeCell ref="E29:F29"/>
    <mergeCell ref="K29:M29"/>
    <mergeCell ref="Q29:T29"/>
    <mergeCell ref="U29:V29"/>
    <mergeCell ref="B30:C30"/>
    <mergeCell ref="E30:F30"/>
    <mergeCell ref="K30:M30"/>
    <mergeCell ref="Q30:T30"/>
    <mergeCell ref="U30:V30"/>
    <mergeCell ref="B25:C25"/>
    <mergeCell ref="E25:F25"/>
    <mergeCell ref="K25:M25"/>
    <mergeCell ref="Q25:T25"/>
    <mergeCell ref="U25:V25"/>
    <mergeCell ref="B28:C28"/>
    <mergeCell ref="H28:I28"/>
    <mergeCell ref="K28:M28"/>
    <mergeCell ref="Q28:T28"/>
    <mergeCell ref="U28:V28"/>
    <mergeCell ref="B21:C21"/>
    <mergeCell ref="E21:F21"/>
    <mergeCell ref="K21:M21"/>
    <mergeCell ref="Q21:T21"/>
    <mergeCell ref="U21:V21"/>
    <mergeCell ref="B24:C24"/>
    <mergeCell ref="H24:I24"/>
    <mergeCell ref="K24:M24"/>
    <mergeCell ref="Q24:T24"/>
    <mergeCell ref="U24:V24"/>
    <mergeCell ref="B19:C19"/>
    <mergeCell ref="E19:F19"/>
    <mergeCell ref="K19:M19"/>
    <mergeCell ref="Q19:T19"/>
    <mergeCell ref="U19:V19"/>
    <mergeCell ref="B20:C20"/>
    <mergeCell ref="E20:F20"/>
    <mergeCell ref="K20:M20"/>
    <mergeCell ref="Q20:T20"/>
    <mergeCell ref="U20:V20"/>
    <mergeCell ref="B16:F16"/>
    <mergeCell ref="G16:I16"/>
    <mergeCell ref="K16:M16"/>
    <mergeCell ref="Q16:T16"/>
    <mergeCell ref="U16:V16"/>
    <mergeCell ref="B18:C18"/>
    <mergeCell ref="H18:I18"/>
    <mergeCell ref="K18:M18"/>
    <mergeCell ref="Q18:T18"/>
    <mergeCell ref="U18:V18"/>
    <mergeCell ref="F9:W9"/>
    <mergeCell ref="Q11:V12"/>
    <mergeCell ref="J12:J14"/>
    <mergeCell ref="K12:M14"/>
    <mergeCell ref="B13:F14"/>
    <mergeCell ref="G13:I14"/>
    <mergeCell ref="Q14:T14"/>
    <mergeCell ref="U14:V14"/>
    <mergeCell ref="M2:Q2"/>
    <mergeCell ref="R2:W2"/>
    <mergeCell ref="T4:V4"/>
    <mergeCell ref="F6:W6"/>
    <mergeCell ref="F7:W7"/>
    <mergeCell ref="F8:W8"/>
    <mergeCell ref="P12:P14"/>
  </mergeCells>
  <pageMargins left="0.16597222222222222" right="0.16597222222222222" top="0.16597222222222222" bottom="0.16597222222222222" header="0" footer="0"/>
  <pageSetup paperSize="14" fitToWidth="0" fitToHeight="0"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ASRINI</cp:lastModifiedBy>
  <cp:lastPrinted>2016-10-10T03:18:16Z</cp:lastPrinted>
  <dcterms:created xsi:type="dcterms:W3CDTF">2016-10-06T04:04:32Z</dcterms:created>
  <dcterms:modified xsi:type="dcterms:W3CDTF">2016-10-10T05:17:07Z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016B9E1421FC6E368B2C2DA50FE47B9139D2D385206E4369DE347AB5CDFED75815767DACF77711F86C39F23271A3B56735734361CD07C3C85B968AA4B2781C480C4B117AADA6A51071C957CAC6C455C75CE0DEEDA5CA249B64264C4861DFA39BF486D5D9E3CCCC8CA3CD08862BB2D06C28EB52B770C5D06B979FF5811C060DA</vt:lpwstr>
  </property>
  <property fmtid="{D5CDD505-2E9C-101B-9397-08002B2CF9AE}" pid="3" name="Business Objects Context Information1">
    <vt:lpwstr>C60A603E1EA4FF3287434B735AE98583C469729AD9B9DD38478C3B38E5EE05F838B3B249518D2797AD8D19D07ED88A925C886003326CA7914D3F4060BBE4AA7C027F542ED840F163BD475D94A56BB488979C8E52D1C31AF0C3A016C44EEF1931762E2E40EBF55F5E3F74F51BFEEA4DCB6191E5282FA52688922BFD2C570B5D2</vt:lpwstr>
  </property>
  <property fmtid="{D5CDD505-2E9C-101B-9397-08002B2CF9AE}" pid="4" name="Business Objects Context Information2">
    <vt:lpwstr>3EC69877350005C9993CDAA202C185BC4944E9433A14A31CA44E93C3CB76290C22F08862345014DF2CAA86CCA7EE6CB5E3DFAFC6518BEC47F77267251217BF69234ED75DA8836580E166615D6A694223CD758DA50B7DA4F6D18AC6D53BEB2A04AFAA46E55C399A1C93E58F62AC03FB4714A82C86D406F861ACE73BEB8F783AC</vt:lpwstr>
  </property>
  <property fmtid="{D5CDD505-2E9C-101B-9397-08002B2CF9AE}" pid="5" name="Business Objects Context Information3">
    <vt:lpwstr>A4224C3B1FEBD1FFFFF573C390765D7AAEFE05A50BDAF52B4592F5569418F710B8AD6BA9B5CB7E252B08D16DC25F304D6A564CF8255449542EF8902D307952A4C81452130E4D7810B7FBB80BA30BBFDE53A9654E02C207A3EABA2CFD5AC4E2698F1A865ED9DF950634FAA2C8DF5A785EE8F3765128DBC952115F0F10D83E063</vt:lpwstr>
  </property>
  <property fmtid="{D5CDD505-2E9C-101B-9397-08002B2CF9AE}" pid="6" name="Business Objects Context Information4">
    <vt:lpwstr>77F5DCF4643DBAF6396B8BD4FBBB246EF18ED655E40588071E8F3B75A5FD1E9FBE3E559D901CBBE05E650CC774BE35B0CD5D71768E776BB9465786D5FBE9431292705B4597F2140FC59276F5434F6539A6C53B4485000554FA2A92B4939C9D5D6B37AD9896E23FC7C7A9E30E7282AEB76F880288D08FD92B87696A161D75B32</vt:lpwstr>
  </property>
  <property fmtid="{D5CDD505-2E9C-101B-9397-08002B2CF9AE}" pid="7" name="Business Objects Context Information5">
    <vt:lpwstr>613F7643A98AA12D8C9810DD3B78F6E75326BD0FCBCD66766EC291D296AD2B133198733C6164CB9E44C52EEA1A737B414630CFA1F142EDF26B9FBB1C713AA56D8FB445A4433AB4CEB7831AFF5E64CD105198C272C25570B33ADF9E5D7940B4BE04607DC087CDB9A5F902D6BC454CC0A846F4B2F44413C59FD61A11FD2FC527E</vt:lpwstr>
  </property>
  <property fmtid="{D5CDD505-2E9C-101B-9397-08002B2CF9AE}" pid="8" name="Business Objects Context Information6">
    <vt:lpwstr>AD1DCB931F51372769FCE6847590430976C143BAF274FDA814377263477A1146159C23EAA0CEA7188D4D8FC30E193790FB1745E017C43AEB224B673C86AD0273C080BF1B9184E50E4CA41B89E39DC0880C1C6B0AF15678184507E22C4D7535F6F5E42198</vt:lpwstr>
  </property>
</Properties>
</file>